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'!$A$1:$R$25</definedName>
  </definedNames>
  <calcPr calcId="124519" iterate="1"/>
</workbook>
</file>

<file path=xl/calcChain.xml><?xml version="1.0" encoding="utf-8"?>
<calcChain xmlns="http://schemas.openxmlformats.org/spreadsheetml/2006/main">
  <c r="M13" i="6"/>
  <c r="L13"/>
  <c r="K13"/>
  <c r="J13"/>
  <c r="I13"/>
  <c r="H13"/>
  <c r="G13"/>
  <c r="M11"/>
  <c r="L11"/>
  <c r="K11"/>
  <c r="J11"/>
  <c r="I11"/>
  <c r="H11"/>
  <c r="G11"/>
  <c r="M10"/>
  <c r="L10"/>
  <c r="K10"/>
  <c r="J10"/>
  <c r="I10"/>
  <c r="H10"/>
  <c r="G10"/>
  <c r="M12"/>
  <c r="M9" s="1"/>
  <c r="L12"/>
  <c r="L9" s="1"/>
  <c r="K12"/>
  <c r="K9" s="1"/>
  <c r="J12"/>
  <c r="J9" s="1"/>
  <c r="I12"/>
  <c r="I9" s="1"/>
  <c r="H12"/>
  <c r="H9" s="1"/>
  <c r="G12"/>
  <c r="G9" s="1"/>
  <c r="F12"/>
  <c r="O37"/>
  <c r="M16"/>
  <c r="L16"/>
  <c r="K16"/>
  <c r="J16"/>
  <c r="I16"/>
  <c r="H16"/>
  <c r="G16"/>
  <c r="F16"/>
  <c r="O16" s="1"/>
  <c r="M40"/>
  <c r="L40"/>
  <c r="K40"/>
  <c r="M42"/>
  <c r="L42"/>
  <c r="K42"/>
  <c r="J42"/>
  <c r="I42"/>
  <c r="H42"/>
  <c r="G42"/>
  <c r="F42"/>
  <c r="E42"/>
  <c r="O42" s="1"/>
  <c r="J40"/>
  <c r="I40"/>
  <c r="H40"/>
  <c r="G40"/>
  <c r="F40"/>
  <c r="E40"/>
  <c r="O40" s="1"/>
  <c r="O38"/>
  <c r="O36"/>
  <c r="O35"/>
  <c r="E60" l="1"/>
  <c r="E32" s="1"/>
  <c r="F60"/>
  <c r="F51" s="1"/>
  <c r="G60"/>
  <c r="G32" s="1"/>
  <c r="H60"/>
  <c r="H51" s="1"/>
  <c r="I60"/>
  <c r="I32" s="1"/>
  <c r="J60"/>
  <c r="J51" s="1"/>
  <c r="J53"/>
  <c r="I53"/>
  <c r="H53"/>
  <c r="G53"/>
  <c r="F53"/>
  <c r="E53"/>
  <c r="I51"/>
  <c r="G51"/>
  <c r="E51"/>
  <c r="I49"/>
  <c r="G49"/>
  <c r="E49"/>
  <c r="J47"/>
  <c r="I47"/>
  <c r="H47"/>
  <c r="G47"/>
  <c r="F47"/>
  <c r="E47"/>
  <c r="O47" s="1"/>
  <c r="J34"/>
  <c r="I34"/>
  <c r="H34"/>
  <c r="G34"/>
  <c r="F34"/>
  <c r="E34"/>
  <c r="I30"/>
  <c r="G30"/>
  <c r="E30"/>
  <c r="I28"/>
  <c r="G28"/>
  <c r="E28"/>
  <c r="J26"/>
  <c r="I26"/>
  <c r="H26"/>
  <c r="G26"/>
  <c r="F26"/>
  <c r="E26"/>
  <c r="O26" s="1"/>
  <c r="J20"/>
  <c r="I20"/>
  <c r="H20"/>
  <c r="G20"/>
  <c r="F20"/>
  <c r="E20"/>
  <c r="F13"/>
  <c r="F11"/>
  <c r="F10"/>
  <c r="E13"/>
  <c r="E12"/>
  <c r="O12" s="1"/>
  <c r="E11"/>
  <c r="E10"/>
  <c r="J67"/>
  <c r="I67"/>
  <c r="H67"/>
  <c r="G67"/>
  <c r="F67"/>
  <c r="E67"/>
  <c r="O67" s="1"/>
  <c r="J45"/>
  <c r="J24" s="1"/>
  <c r="I45"/>
  <c r="I24" s="1"/>
  <c r="H45"/>
  <c r="H24" s="1"/>
  <c r="G45"/>
  <c r="G24" s="1"/>
  <c r="F45"/>
  <c r="F24" s="1"/>
  <c r="E45"/>
  <c r="E24" s="1"/>
  <c r="O24" s="1"/>
  <c r="J18"/>
  <c r="I18"/>
  <c r="H18"/>
  <c r="G18"/>
  <c r="F18"/>
  <c r="E18"/>
  <c r="O18" l="1"/>
  <c r="O20"/>
  <c r="O34"/>
  <c r="F32"/>
  <c r="O51"/>
  <c r="H32"/>
  <c r="O32" s="1"/>
  <c r="J32"/>
  <c r="O45"/>
  <c r="O53"/>
  <c r="E16"/>
  <c r="F28"/>
  <c r="H28"/>
  <c r="J28"/>
  <c r="F30"/>
  <c r="H30"/>
  <c r="J30"/>
  <c r="F49"/>
  <c r="H49"/>
  <c r="J49"/>
  <c r="H22"/>
  <c r="F22"/>
  <c r="J22"/>
  <c r="E22"/>
  <c r="G22"/>
  <c r="I22"/>
  <c r="O11"/>
  <c r="O13"/>
  <c r="E9"/>
  <c r="O10"/>
  <c r="F9"/>
  <c r="O9" l="1"/>
  <c r="O30"/>
  <c r="O49"/>
  <c r="O28"/>
  <c r="O22"/>
</calcChain>
</file>

<file path=xl/sharedStrings.xml><?xml version="1.0" encoding="utf-8"?>
<sst xmlns="http://schemas.openxmlformats.org/spreadsheetml/2006/main" count="538" uniqueCount="171">
  <si>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</si>
  <si>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</si>
  <si>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</si>
  <si>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</si>
  <si>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</si>
  <si>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</si>
  <si>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</si>
  <si>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</si>
  <si>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</si>
  <si>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</si>
  <si>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</si>
  <si>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</si>
  <si>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</si>
  <si>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</si>
  <si>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</si>
  <si>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</si>
  <si>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</si>
  <si>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</si>
  <si>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</si>
  <si>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</si>
  <si>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</si>
  <si>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</si>
  <si>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</si>
  <si>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</si>
  <si>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</si>
  <si>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</si>
  <si>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</si>
  <si>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</si>
  <si>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</si>
  <si>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</si>
  <si>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</si>
  <si>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</si>
  <si>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</si>
  <si>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</si>
  <si>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</si>
  <si>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</si>
  <si>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</si>
  <si>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</si>
  <si>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</si>
  <si>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</si>
  <si>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</si>
  <si>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</si>
  <si>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</si>
  <si>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</si>
  <si>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</si>
  <si>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</si>
  <si>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</si>
  <si>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</si>
  <si>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</si>
  <si>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</si>
  <si>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</si>
  <si>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</si>
  <si>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</si>
  <si>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</si>
  <si>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</si>
  <si>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</si>
  <si>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</si>
  <si>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</si>
  <si>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</si>
  <si>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>Отсутствуют</t>
  </si>
  <si>
    <t xml:space="preserve">2.2. </t>
  </si>
  <si>
    <t xml:space="preserve">2.3. </t>
  </si>
  <si>
    <t xml:space="preserve">2.4. </t>
  </si>
  <si>
    <t>да</t>
  </si>
  <si>
    <t>да/нет</t>
  </si>
  <si>
    <t xml:space="preserve">единица </t>
  </si>
  <si>
    <t xml:space="preserve">1.3. </t>
  </si>
  <si>
    <t>1.3.1.</t>
  </si>
  <si>
    <t xml:space="preserve">1.4. </t>
  </si>
  <si>
    <t>1.4.1.</t>
  </si>
  <si>
    <t>Текущая деятельность</t>
  </si>
  <si>
    <t>нет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</si>
  <si>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</si>
  <si>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</si>
  <si>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</si>
  <si>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</si>
  <si>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</si>
  <si>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</si>
  <si>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</si>
  <si>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</si>
  <si>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</si>
  <si>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</si>
  <si>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</si>
  <si>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</si>
  <si>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</si>
  <si>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</si>
  <si>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</si>
  <si>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</si>
  <si>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</si>
  <si>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</si>
  <si>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</si>
  <si>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</si>
  <si>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2.0.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</si>
  <si>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</si>
  <si>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</si>
  <si>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</si>
  <si>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</si>
  <si>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</si>
  <si>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</si>
  <si>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</si>
  <si>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</si>
  <si>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</si>
  <si>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</si>
  <si>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</si>
  <si>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</si>
  <si>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</si>
  <si>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</si>
  <si>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</si>
  <si>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</si>
  <si>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</si>
  <si>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</si>
  <si>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</si>
  <si>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</si>
  <si>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</si>
  <si>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</si>
  <si>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</si>
  <si>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</si>
  <si>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</si>
  <si>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>Наименование государственной (муниципальной) программы  - Муниципальное управление на территории Беломорского муниципального округа Республики Карелия</t>
  </si>
  <si>
    <t>Процент</t>
  </si>
  <si>
    <r>
      <t xml:space="preserve">09 к 01 </t>
    </r>
    <r>
      <rPr>
        <sz val="12"/>
        <color rgb="FFFF0000"/>
        <rFont val="Times New Roman"/>
        <family val="1"/>
        <charset val="204"/>
      </rPr>
      <t>00000</t>
    </r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</si>
  <si>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</si>
  <si>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</si>
  <si>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</si>
  <si>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 xml:space="preserve">Задача  «» </t>
  </si>
  <si>
    <r>
      <t xml:space="preserve">09 к 02 </t>
    </r>
    <r>
      <rPr>
        <sz val="12"/>
        <color rgb="FFFF0000"/>
        <rFont val="Times New Roman"/>
        <family val="1"/>
        <charset val="204"/>
      </rPr>
      <t>00000</t>
    </r>
  </si>
  <si>
    <t xml:space="preserve"> Задача  «» </t>
  </si>
  <si>
    <t>Создание условий для осуществления деятельности администрации Беломорского муниципального округа</t>
  </si>
  <si>
    <t xml:space="preserve">Паспорт структурного элемента «Создание условий для осуществления деятельности администрации Беломорского муниципального округа» </t>
  </si>
  <si>
    <t xml:space="preserve">Муниципальное казенное учреждение «Хозяйственная группа при администрации Беломорского муниципального округа»
</t>
  </si>
  <si>
    <t>Задача-  Создание условий для повышения эффективности деятельности органов местного самоуправления</t>
  </si>
  <si>
    <t>Доля помещений в здании, переданном в оперативное управление МКУ «ХГ при администрации БМО», требующих ремонта</t>
  </si>
  <si>
    <t xml:space="preserve">Доля рабочих мест, оснащенных мебелью, оборудованием и материалами </t>
  </si>
  <si>
    <t xml:space="preserve">Доля АРМ, оснащенных лицензионным программным обеспечением </t>
  </si>
  <si>
    <t>Доля износа парка вычислительной техники</t>
  </si>
  <si>
    <t>Доля оснащенности автомобильным парком для функционирования Администрации</t>
  </si>
  <si>
    <t>Доля финансирования МКУ «ХГ при администрации БМО» с целью создания условий для эффективной релизации муниципальной программы</t>
  </si>
  <si>
    <t xml:space="preserve">Задача  «Создание условий для повышения эффективности деятельности органов местного самоуправления» </t>
  </si>
  <si>
    <t>Обеспечение деятельности учреждения хозяйственного обслуживания</t>
  </si>
  <si>
    <r>
      <t xml:space="preserve"> Задача  «Создание условий для повышения эффективности деятельности органов местного самоуправления</t>
    </r>
    <r>
      <rPr>
        <b/>
        <sz val="12"/>
        <color theme="1"/>
        <rFont val="Calibri"/>
        <family val="2"/>
        <charset val="204"/>
      </rPr>
      <t>»</t>
    </r>
  </si>
  <si>
    <t xml:space="preserve"> Обеспечение деятельности учреждения хозяйственного обслуживания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</si>
  <si>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Создание условий для повышения эффективности деятельности органов местного самоуправления</t>
    </r>
  </si>
  <si>
    <t xml:space="preserve">Мероприятие (результат)  « Обеспечение деятельности учреждения хозяйственного обслуживания» </t>
  </si>
  <si>
    <t>Обеспечение канцелярскими товарами, предметами хозяйственного обихода и государственными знаками почтовой оплаты муниципальных служащих и работников учреждения</t>
  </si>
  <si>
    <t>Осуществление текущих ремонтных работ в помещениях и ремонта оборудования</t>
  </si>
  <si>
    <t>Наличие нормативно-правовой базы для функционирования и развития учреждения</t>
  </si>
  <si>
    <t xml:space="preserve"> 1.1. - 1.9.</t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</si>
  <si>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</si>
  <si>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</si>
  <si>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 xml:space="preserve"> 2026-2033</t>
  </si>
  <si>
    <t>5. План реализации структурного элемента на 2026 год</t>
  </si>
  <si>
    <t xml:space="preserve">да </t>
  </si>
  <si>
    <t>Содержание имущественного комплекса, предназначенного для функционирования органов местного самоуправления</t>
  </si>
  <si>
    <t>Комплекс работ и услуг по обеспечению органов местного самоуправления необходимым оборудованием, оргтехникой, транспортом и другими видами материально-технических средств</t>
  </si>
  <si>
    <t>1.2-1.6.</t>
  </si>
  <si>
    <t>1,7. - 1.8.</t>
  </si>
  <si>
    <r>
      <t xml:space="preserve">09 к 04 </t>
    </r>
    <r>
      <rPr>
        <sz val="12"/>
        <color rgb="FFFF0000"/>
        <rFont val="Times New Roman"/>
        <family val="1"/>
        <charset val="204"/>
      </rPr>
      <t>27021</t>
    </r>
  </si>
  <si>
    <r>
      <t xml:space="preserve">09 к 04 </t>
    </r>
    <r>
      <rPr>
        <sz val="12"/>
        <color rgb="FFFF0000"/>
        <rFont val="Times New Roman"/>
        <family val="1"/>
        <charset val="204"/>
      </rPr>
      <t>27022</t>
    </r>
  </si>
  <si>
    <t>Приобретение товаров, работ, услуг</t>
  </si>
  <si>
    <t xml:space="preserve">Мероприятие (результат)  «Содержание имущественного комплекса, предназначенного для функционирования органов местного самоуправления» </t>
  </si>
  <si>
    <t xml:space="preserve">Мероприятие (результат)  «Комплекс работ и услуг по обеспечению органов местного самоуправления необходимым оборудованием, оргтехникой, транспортом и другими видами материально-технических средств» </t>
  </si>
  <si>
    <t>1.2.2.</t>
  </si>
  <si>
    <t>1.3.2.</t>
  </si>
  <si>
    <t>Муниципальное казенное учреждение «Хозяйственная группа при администрации Беломорского муниципального округа»</t>
  </si>
  <si>
    <t>1.2.3.</t>
  </si>
  <si>
    <t>1.3.3.</t>
  </si>
  <si>
    <t>КПМ</t>
  </si>
  <si>
    <t xml:space="preserve">«Создание условий для осуществления деятельности администрации Беломорского муниципального округа» ВСЕГО предусмотрено, из них: </t>
  </si>
  <si>
    <t>09 к 04 00000</t>
  </si>
  <si>
    <t>09 к 04 27020</t>
  </si>
  <si>
    <t>Приложение 5 к муниципальной программе «Муниципальное управление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1220 от 19.12.2025 года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</si>
</sst>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3" xfId="0" applyFont="1" applyBorder="1" applyAlignment="1">
      <alignment horizontal="left" vertical="top" wrapText="1" indent="9"/>
    </xf>
    <xf numFmtId="0" fontId="2" fillId="0" borderId="18" xfId="0" applyFont="1" applyBorder="1" applyAlignment="1">
      <alignment horizontal="left" vertical="top" wrapText="1" indent="9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top" wrapText="1" indent="9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2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 indent="9"/>
    </xf>
    <xf numFmtId="0" fontId="2" fillId="0" borderId="23" xfId="0" applyFont="1" applyBorder="1" applyAlignment="1">
      <alignment horizontal="left" vertical="top" wrapText="1" indent="9"/>
    </xf>
    <xf numFmtId="0" fontId="2" fillId="0" borderId="4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wrapText="1"/>
    </xf>
    <xf numFmtId="0" fontId="4" fillId="0" borderId="49" xfId="0" applyFont="1" applyBorder="1" applyAlignment="1">
      <alignment horizontal="center" wrapText="1"/>
    </xf>
    <xf numFmtId="0" fontId="0" fillId="0" borderId="51" xfId="0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2" xfId="0" applyFont="1" applyFill="1" applyBorder="1" applyAlignment="1">
      <alignment wrapText="1"/>
    </xf>
    <xf numFmtId="0" fontId="2" fillId="0" borderId="48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3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1" xfId="0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vertical="top" wrapText="1"/>
    </xf>
    <xf numFmtId="14" fontId="2" fillId="0" borderId="22" xfId="0" applyNumberFormat="1" applyFont="1" applyBorder="1" applyAlignment="1">
      <alignment vertical="top" wrapText="1"/>
    </xf>
    <xf numFmtId="0" fontId="2" fillId="0" borderId="41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53" xfId="0" applyFont="1" applyBorder="1" applyAlignment="1">
      <alignment horizontal="center" vertical="top" wrapText="1"/>
    </xf>
    <xf numFmtId="0" fontId="7" fillId="3" borderId="54" xfId="0" applyFont="1" applyFill="1" applyBorder="1" applyAlignment="1">
      <alignment vertical="top" wrapText="1"/>
    </xf>
    <xf numFmtId="0" fontId="2" fillId="0" borderId="55" xfId="0" applyFont="1" applyBorder="1" applyAlignment="1">
      <alignment horizontal="center" vertical="top" wrapText="1"/>
    </xf>
    <xf numFmtId="0" fontId="7" fillId="0" borderId="38" xfId="0" applyFont="1" applyBorder="1" applyAlignment="1">
      <alignment vertical="top" wrapText="1"/>
    </xf>
    <xf numFmtId="4" fontId="7" fillId="0" borderId="38" xfId="0" applyNumberFormat="1" applyFont="1" applyBorder="1" applyAlignment="1">
      <alignment horizontal="center" vertical="top" wrapText="1"/>
    </xf>
    <xf numFmtId="0" fontId="7" fillId="0" borderId="38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3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top" wrapText="1"/>
    </xf>
    <xf numFmtId="0" fontId="2" fillId="0" borderId="38" xfId="0" applyFont="1" applyBorder="1" applyAlignment="1">
      <alignment vertical="top" wrapText="1"/>
    </xf>
    <xf numFmtId="4" fontId="7" fillId="5" borderId="38" xfId="0" applyNumberFormat="1" applyFont="1" applyFill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7" xfId="0" applyFont="1" applyFill="1" applyBorder="1" applyAlignment="1">
      <alignment vertical="top" wrapText="1"/>
    </xf>
    <xf numFmtId="0" fontId="7" fillId="5" borderId="38" xfId="0" applyFont="1" applyFill="1" applyBorder="1" applyAlignment="1">
      <alignment horizontal="center" vertical="top" wrapText="1"/>
    </xf>
    <xf numFmtId="0" fontId="7" fillId="5" borderId="38" xfId="0" applyFont="1" applyFill="1" applyBorder="1" applyAlignment="1">
      <alignment wrapText="1"/>
    </xf>
    <xf numFmtId="0" fontId="2" fillId="0" borderId="39" xfId="0" applyFont="1" applyBorder="1" applyAlignment="1">
      <alignment horizontal="center" vertical="top" wrapText="1"/>
    </xf>
    <xf numFmtId="0" fontId="2" fillId="0" borderId="57" xfId="0" applyFont="1" applyBorder="1" applyAlignment="1">
      <alignment vertical="top" wrapText="1"/>
    </xf>
    <xf numFmtId="0" fontId="2" fillId="0" borderId="57" xfId="0" applyFont="1" applyBorder="1" applyAlignment="1">
      <alignment horizontal="center" vertical="top" wrapText="1"/>
    </xf>
    <xf numFmtId="0" fontId="2" fillId="5" borderId="17" xfId="0" applyFont="1" applyFill="1" applyBorder="1" applyAlignment="1">
      <alignment horizontal="center" vertical="center" wrapText="1"/>
    </xf>
    <xf numFmtId="14" fontId="2" fillId="0" borderId="39" xfId="0" applyNumberFormat="1" applyFont="1" applyBorder="1" applyAlignment="1">
      <alignment vertical="top" wrapText="1"/>
    </xf>
    <xf numFmtId="0" fontId="7" fillId="0" borderId="56" xfId="0" applyFont="1" applyBorder="1" applyAlignment="1">
      <alignment vertical="top" wrapText="1"/>
    </xf>
    <xf numFmtId="0" fontId="0" fillId="0" borderId="13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top" wrapText="1"/>
    </xf>
    <xf numFmtId="0" fontId="2" fillId="0" borderId="57" xfId="0" applyFont="1" applyBorder="1" applyAlignment="1">
      <alignment horizontal="left" vertical="top" wrapText="1"/>
    </xf>
    <xf numFmtId="0" fontId="12" fillId="5" borderId="13" xfId="0" applyFont="1" applyFill="1" applyBorder="1" applyAlignment="1">
      <alignment vertical="top" wrapText="1"/>
    </xf>
    <xf numFmtId="0" fontId="12" fillId="0" borderId="13" xfId="0" applyFont="1" applyFill="1" applyBorder="1" applyAlignment="1">
      <alignment vertical="top" wrapText="1"/>
    </xf>
    <xf numFmtId="0" fontId="15" fillId="0" borderId="13" xfId="0" applyFont="1" applyFill="1" applyBorder="1" applyAlignment="1">
      <alignment vertical="top" wrapText="1"/>
    </xf>
    <xf numFmtId="0" fontId="15" fillId="5" borderId="13" xfId="0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15" fillId="5" borderId="17" xfId="0" applyFont="1" applyFill="1" applyBorder="1" applyAlignment="1">
      <alignment vertical="top" wrapText="1"/>
    </xf>
    <xf numFmtId="0" fontId="2" fillId="0" borderId="39" xfId="0" applyFont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2" fillId="2" borderId="38" xfId="0" applyFont="1" applyFill="1" applyBorder="1" applyAlignment="1">
      <alignment vertical="top" wrapText="1"/>
    </xf>
    <xf numFmtId="0" fontId="2" fillId="2" borderId="43" xfId="0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7" xfId="0" applyFont="1" applyBorder="1" applyAlignment="1">
      <alignment horizontal="center" vertical="top" wrapText="1"/>
    </xf>
    <xf numFmtId="0" fontId="4" fillId="0" borderId="4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0" xfId="0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50" xfId="0" applyFont="1" applyBorder="1" applyAlignment="1">
      <alignment horizontal="center" vertical="center" wrapText="1"/>
    </xf>
    <xf numFmtId="0" fontId="0" fillId="0" borderId="35" xfId="0" applyBorder="1" applyAlignment="1">
      <alignment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7" fillId="3" borderId="45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0" fontId="7" fillId="3" borderId="40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6" xfId="0" applyFont="1" applyFill="1" applyBorder="1" applyAlignment="1">
      <alignment horizontal="left" vertical="top" wrapText="1"/>
    </xf>
    <xf numFmtId="0" fontId="7" fillId="4" borderId="36" xfId="0" applyFont="1" applyFill="1" applyBorder="1" applyAlignment="1">
      <alignment vertical="top" wrapText="1"/>
    </xf>
    <xf numFmtId="0" fontId="0" fillId="4" borderId="37" xfId="0" applyFill="1" applyBorder="1" applyAlignment="1">
      <alignment wrapText="1"/>
    </xf>
    <xf numFmtId="0" fontId="0" fillId="4" borderId="38" xfId="0" applyFill="1" applyBorder="1" applyAlignment="1">
      <alignment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7" fillId="4" borderId="37" xfId="0" applyFont="1" applyFill="1" applyBorder="1" applyAlignment="1">
      <alignment vertical="top" wrapText="1"/>
    </xf>
    <xf numFmtId="0" fontId="7" fillId="4" borderId="38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7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58" xfId="0" applyFont="1" applyBorder="1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0" fontId="7" fillId="3" borderId="47" xfId="0" applyFont="1" applyFill="1" applyBorder="1" applyAlignment="1">
      <alignment vertical="top" wrapText="1"/>
    </xf>
    <xf numFmtId="0" fontId="0" fillId="3" borderId="48" xfId="0" applyFill="1" applyBorder="1" applyAlignment="1">
      <alignment vertical="top" wrapText="1"/>
    </xf>
    <xf numFmtId="0" fontId="0" fillId="3" borderId="30" xfId="0" applyFill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6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0"/>
  <sheetViews>
    <sheetView tabSelected="1" view="pageBreakPreview" zoomScaleSheetLayoutView="100" workbookViewId="0">
      <selection activeCell="B2" sqref="B2:C2"/>
    </sheetView>
  </sheetViews>
  <sheetFormatPr defaultRowHeight="15"/>
  <cols>
    <col min="2" max="2" width="43.140625" customWidth="1"/>
    <col min="3" max="3" width="45.85546875" customWidth="1"/>
    <col min="4" max="4" width="11.42578125" customWidth="1"/>
  </cols>
  <sheetData>
    <row r="1" spans="2:4" ht="87.75" customHeight="1">
      <c r="C1" s="275" t="s">
        <v>170</v>
      </c>
      <c r="D1" s="275"/>
    </row>
    <row r="2" spans="2:4" ht="58.5" customHeight="1">
      <c r="B2" s="148" t="s">
        <v>128</v>
      </c>
      <c r="C2" s="148"/>
    </row>
    <row r="3" spans="2:4" ht="22.5" customHeight="1">
      <c r="B3" s="5" t="s">
        <v>1</v>
      </c>
      <c r="C3" s="1"/>
    </row>
    <row r="4" spans="2:4" ht="16.5" thickBot="1">
      <c r="B4" s="6"/>
      <c r="C4" s="38" t="s">
        <v>2</v>
      </c>
    </row>
    <row r="5" spans="2:4" ht="63.75" thickBot="1">
      <c r="B5" s="7" t="s">
        <v>147</v>
      </c>
      <c r="C5" s="139" t="s">
        <v>127</v>
      </c>
    </row>
    <row r="6" spans="2:4" ht="37.5" customHeight="1" thickBot="1">
      <c r="B6" s="10" t="s">
        <v>3</v>
      </c>
      <c r="C6" s="20" t="s">
        <v>58</v>
      </c>
    </row>
    <row r="7" spans="2:4" ht="57" customHeight="1" thickBot="1">
      <c r="B7" s="10" t="s">
        <v>23</v>
      </c>
      <c r="C7" s="20" t="s">
        <v>129</v>
      </c>
    </row>
    <row r="8" spans="2:4" ht="24.75" customHeight="1" thickBot="1">
      <c r="B8" s="10" t="s">
        <v>24</v>
      </c>
      <c r="C8" s="20" t="s">
        <v>59</v>
      </c>
    </row>
    <row r="9" spans="2:4" ht="24.75" customHeight="1" thickBot="1">
      <c r="B9" s="142" t="s">
        <v>4</v>
      </c>
      <c r="C9" s="46" t="s">
        <v>149</v>
      </c>
    </row>
    <row r="10" spans="2:4" ht="90" customHeight="1" thickBot="1">
      <c r="B10" s="10" t="s">
        <v>25</v>
      </c>
      <c r="C10" s="28" t="s">
        <v>118</v>
      </c>
    </row>
  </sheetData>
  <mergeCells count="2">
    <mergeCell ref="B2:C2"/>
    <mergeCell ref="C1:D1"/>
  </mergeCells>
  <pageMargins left="0.7" right="0.7" top="0.75" bottom="0.75" header="0.3" footer="0.3"/>
  <pageSetup paperSize="9" scale="7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Q27"/>
  <sheetViews>
    <sheetView view="pageBreakPreview" zoomScaleSheetLayoutView="100" workbookViewId="0">
      <selection activeCell="D11" sqref="D11:D18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6.7109375" customWidth="1"/>
    <col min="6" max="6" width="4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7" width="9.140625" customWidth="1"/>
  </cols>
  <sheetData>
    <row r="2" spans="2:17" ht="15.75">
      <c r="E2" s="12"/>
      <c r="H2" s="22" t="s">
        <v>26</v>
      </c>
      <c r="I2" s="12"/>
      <c r="J2" s="12"/>
      <c r="K2" s="12"/>
      <c r="L2" s="12"/>
      <c r="M2" s="12"/>
      <c r="N2" s="12"/>
      <c r="O2" s="12"/>
      <c r="P2" s="12"/>
      <c r="Q2" s="12"/>
    </row>
    <row r="3" spans="2:17" ht="15.75">
      <c r="E3" s="12"/>
      <c r="H3" s="5"/>
      <c r="I3" s="12"/>
      <c r="J3" s="12"/>
      <c r="K3" s="12"/>
      <c r="L3" s="12"/>
      <c r="M3" s="12"/>
      <c r="N3" s="74" t="s">
        <v>111</v>
      </c>
      <c r="O3" s="12"/>
      <c r="P3" s="12"/>
      <c r="Q3" s="12"/>
    </row>
    <row r="5" spans="2:17" ht="18" customHeight="1" thickBot="1">
      <c r="B5" s="81" t="s">
        <v>5</v>
      </c>
      <c r="C5" s="175" t="s">
        <v>43</v>
      </c>
      <c r="D5" s="178" t="s">
        <v>44</v>
      </c>
      <c r="E5" s="185" t="s">
        <v>45</v>
      </c>
      <c r="F5" s="186"/>
      <c r="G5" s="162" t="s">
        <v>46</v>
      </c>
      <c r="H5" s="163"/>
      <c r="I5" s="163"/>
      <c r="J5" s="189" t="s">
        <v>7</v>
      </c>
      <c r="K5" s="190"/>
      <c r="L5" s="190"/>
      <c r="M5" s="190"/>
      <c r="N5" s="190"/>
      <c r="O5" s="190"/>
      <c r="P5" s="190"/>
      <c r="Q5" s="191"/>
    </row>
    <row r="6" spans="2:17" ht="62.25" customHeight="1">
      <c r="B6" s="82" t="s">
        <v>6</v>
      </c>
      <c r="C6" s="176"/>
      <c r="D6" s="179"/>
      <c r="E6" s="187"/>
      <c r="F6" s="188"/>
      <c r="G6" s="192" t="s">
        <v>8</v>
      </c>
      <c r="H6" s="194" t="s">
        <v>47</v>
      </c>
      <c r="I6" s="195"/>
      <c r="J6" s="164">
        <v>2026</v>
      </c>
      <c r="K6" s="164">
        <v>2027</v>
      </c>
      <c r="L6" s="164">
        <v>2028</v>
      </c>
      <c r="M6" s="164">
        <v>2029</v>
      </c>
      <c r="N6" s="164">
        <v>2030</v>
      </c>
      <c r="O6" s="164">
        <v>2031</v>
      </c>
      <c r="P6" s="164">
        <v>2032</v>
      </c>
      <c r="Q6" s="198">
        <v>2033</v>
      </c>
    </row>
    <row r="7" spans="2:17" ht="15.75" customHeight="1" thickBot="1">
      <c r="B7" s="83"/>
      <c r="C7" s="177"/>
      <c r="D7" s="180"/>
      <c r="E7" s="160"/>
      <c r="F7" s="161"/>
      <c r="G7" s="193"/>
      <c r="H7" s="196"/>
      <c r="I7" s="197"/>
      <c r="J7" s="165"/>
      <c r="K7" s="165"/>
      <c r="L7" s="165"/>
      <c r="M7" s="165"/>
      <c r="N7" s="165"/>
      <c r="O7" s="165"/>
      <c r="P7" s="165"/>
      <c r="Q7" s="199"/>
    </row>
    <row r="8" spans="2:17" ht="15.75" thickBot="1">
      <c r="B8" s="84">
        <v>1</v>
      </c>
      <c r="C8" s="47">
        <v>2</v>
      </c>
      <c r="D8" s="47">
        <v>3</v>
      </c>
      <c r="E8" s="200">
        <v>4</v>
      </c>
      <c r="F8" s="201"/>
      <c r="G8" s="48">
        <v>5</v>
      </c>
      <c r="H8" s="200">
        <v>6</v>
      </c>
      <c r="I8" s="201"/>
      <c r="J8" s="48">
        <v>7</v>
      </c>
      <c r="K8" s="48">
        <v>8</v>
      </c>
      <c r="L8" s="48">
        <v>9</v>
      </c>
      <c r="M8" s="48">
        <v>10</v>
      </c>
      <c r="N8" s="48">
        <v>11</v>
      </c>
      <c r="O8" s="48">
        <v>12</v>
      </c>
      <c r="P8" s="48">
        <v>13</v>
      </c>
      <c r="Q8" s="85">
        <v>14</v>
      </c>
    </row>
    <row r="9" spans="2:17" ht="34.5" customHeight="1">
      <c r="B9" s="86" t="s">
        <v>10</v>
      </c>
      <c r="C9" s="181" t="s">
        <v>130</v>
      </c>
      <c r="D9" s="182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4"/>
    </row>
    <row r="10" spans="2:17" ht="65.25" customHeight="1">
      <c r="B10" s="110" t="s">
        <v>54</v>
      </c>
      <c r="C10" s="135" t="s">
        <v>145</v>
      </c>
      <c r="D10" s="146" t="s">
        <v>166</v>
      </c>
      <c r="E10" s="151" t="s">
        <v>64</v>
      </c>
      <c r="F10" s="157"/>
      <c r="G10" s="41" t="s">
        <v>63</v>
      </c>
      <c r="H10" s="151">
        <v>2025</v>
      </c>
      <c r="I10" s="152"/>
      <c r="J10" s="41" t="s">
        <v>63</v>
      </c>
      <c r="K10" s="41" t="s">
        <v>63</v>
      </c>
      <c r="L10" s="41" t="s">
        <v>63</v>
      </c>
      <c r="M10" s="41" t="s">
        <v>63</v>
      </c>
      <c r="N10" s="41" t="s">
        <v>63</v>
      </c>
      <c r="O10" s="41" t="s">
        <v>63</v>
      </c>
      <c r="P10" s="41" t="s">
        <v>63</v>
      </c>
      <c r="Q10" s="41" t="s">
        <v>63</v>
      </c>
    </row>
    <row r="11" spans="2:17" ht="70.5" customHeight="1">
      <c r="B11" s="41" t="s">
        <v>97</v>
      </c>
      <c r="C11" s="136" t="s">
        <v>132</v>
      </c>
      <c r="D11" s="146" t="s">
        <v>166</v>
      </c>
      <c r="E11" s="151" t="s">
        <v>119</v>
      </c>
      <c r="F11" s="157"/>
      <c r="G11" s="41">
        <v>100</v>
      </c>
      <c r="H11" s="151">
        <v>2025</v>
      </c>
      <c r="I11" s="152"/>
      <c r="J11" s="54">
        <v>100</v>
      </c>
      <c r="K11" s="54">
        <v>100</v>
      </c>
      <c r="L11" s="54">
        <v>100</v>
      </c>
      <c r="M11" s="54">
        <v>100</v>
      </c>
      <c r="N11" s="54">
        <v>100</v>
      </c>
      <c r="O11" s="54">
        <v>100</v>
      </c>
      <c r="P11" s="54">
        <v>100</v>
      </c>
      <c r="Q11" s="54">
        <v>100</v>
      </c>
    </row>
    <row r="12" spans="2:17" ht="54.75" customHeight="1">
      <c r="B12" s="110" t="s">
        <v>85</v>
      </c>
      <c r="C12" s="136" t="s">
        <v>133</v>
      </c>
      <c r="D12" s="146" t="s">
        <v>166</v>
      </c>
      <c r="E12" s="151" t="s">
        <v>119</v>
      </c>
      <c r="F12" s="157"/>
      <c r="G12" s="41">
        <v>100</v>
      </c>
      <c r="H12" s="151">
        <v>2025</v>
      </c>
      <c r="I12" s="152"/>
      <c r="J12" s="54">
        <v>100</v>
      </c>
      <c r="K12" s="54">
        <v>100</v>
      </c>
      <c r="L12" s="54">
        <v>100</v>
      </c>
      <c r="M12" s="54">
        <v>100</v>
      </c>
      <c r="N12" s="54">
        <v>100</v>
      </c>
      <c r="O12" s="54">
        <v>100</v>
      </c>
      <c r="P12" s="54">
        <v>100</v>
      </c>
      <c r="Q12" s="54">
        <v>100</v>
      </c>
    </row>
    <row r="13" spans="2:17" ht="42" customHeight="1">
      <c r="B13" s="108" t="s">
        <v>86</v>
      </c>
      <c r="C13" s="136" t="s">
        <v>134</v>
      </c>
      <c r="D13" s="146" t="s">
        <v>166</v>
      </c>
      <c r="E13" s="151" t="s">
        <v>119</v>
      </c>
      <c r="F13" s="157"/>
      <c r="G13" s="41">
        <v>75</v>
      </c>
      <c r="H13" s="151">
        <v>2024</v>
      </c>
      <c r="I13" s="152"/>
      <c r="J13" s="54">
        <v>76</v>
      </c>
      <c r="K13" s="54">
        <v>77</v>
      </c>
      <c r="L13" s="54">
        <v>78</v>
      </c>
      <c r="M13" s="54">
        <v>79</v>
      </c>
      <c r="N13" s="54">
        <v>80</v>
      </c>
      <c r="O13" s="54">
        <v>80</v>
      </c>
      <c r="P13" s="54">
        <v>80</v>
      </c>
      <c r="Q13" s="54">
        <v>80</v>
      </c>
    </row>
    <row r="14" spans="2:17" ht="71.25" customHeight="1">
      <c r="B14" s="109" t="s">
        <v>87</v>
      </c>
      <c r="C14" s="137" t="s">
        <v>135</v>
      </c>
      <c r="D14" s="146" t="s">
        <v>166</v>
      </c>
      <c r="E14" s="151" t="s">
        <v>119</v>
      </c>
      <c r="F14" s="157"/>
      <c r="G14" s="41">
        <v>100</v>
      </c>
      <c r="H14" s="151">
        <v>2025</v>
      </c>
      <c r="I14" s="152"/>
      <c r="J14" s="54">
        <v>100</v>
      </c>
      <c r="K14" s="54">
        <v>100</v>
      </c>
      <c r="L14" s="54">
        <v>100</v>
      </c>
      <c r="M14" s="54">
        <v>100</v>
      </c>
      <c r="N14" s="54">
        <v>100</v>
      </c>
      <c r="O14" s="54">
        <v>100</v>
      </c>
      <c r="P14" s="54">
        <v>100</v>
      </c>
      <c r="Q14" s="54">
        <v>100</v>
      </c>
    </row>
    <row r="15" spans="2:17" ht="118.5" customHeight="1">
      <c r="B15" s="114" t="s">
        <v>88</v>
      </c>
      <c r="C15" s="138" t="s">
        <v>143</v>
      </c>
      <c r="D15" s="146" t="s">
        <v>166</v>
      </c>
      <c r="E15" s="151" t="s">
        <v>119</v>
      </c>
      <c r="F15" s="157"/>
      <c r="G15" s="41">
        <v>100</v>
      </c>
      <c r="H15" s="151">
        <v>2025</v>
      </c>
      <c r="I15" s="152"/>
      <c r="J15" s="54">
        <v>100</v>
      </c>
      <c r="K15" s="54">
        <v>100</v>
      </c>
      <c r="L15" s="54">
        <v>100</v>
      </c>
      <c r="M15" s="54">
        <v>100</v>
      </c>
      <c r="N15" s="54">
        <v>100</v>
      </c>
      <c r="O15" s="54">
        <v>100</v>
      </c>
      <c r="P15" s="54">
        <v>100</v>
      </c>
      <c r="Q15" s="54">
        <v>100</v>
      </c>
    </row>
    <row r="16" spans="2:17" ht="67.5" customHeight="1">
      <c r="B16" s="140" t="s">
        <v>89</v>
      </c>
      <c r="C16" s="141" t="s">
        <v>144</v>
      </c>
      <c r="D16" s="146" t="s">
        <v>166</v>
      </c>
      <c r="E16" s="151" t="s">
        <v>64</v>
      </c>
      <c r="F16" s="157"/>
      <c r="G16" s="41" t="s">
        <v>63</v>
      </c>
      <c r="H16" s="151">
        <v>2025</v>
      </c>
      <c r="I16" s="152"/>
      <c r="J16" s="41" t="s">
        <v>63</v>
      </c>
      <c r="K16" s="41" t="s">
        <v>63</v>
      </c>
      <c r="L16" s="41" t="s">
        <v>63</v>
      </c>
      <c r="M16" s="41" t="s">
        <v>63</v>
      </c>
      <c r="N16" s="41" t="s">
        <v>63</v>
      </c>
      <c r="O16" s="41" t="s">
        <v>63</v>
      </c>
      <c r="P16" s="41" t="s">
        <v>63</v>
      </c>
      <c r="Q16" s="41" t="s">
        <v>63</v>
      </c>
    </row>
    <row r="17" spans="2:17" ht="87.75" customHeight="1">
      <c r="B17" s="129" t="s">
        <v>90</v>
      </c>
      <c r="C17" s="135" t="s">
        <v>131</v>
      </c>
      <c r="D17" s="146" t="s">
        <v>166</v>
      </c>
      <c r="E17" s="151" t="s">
        <v>119</v>
      </c>
      <c r="F17" s="157"/>
      <c r="G17" s="41">
        <v>50</v>
      </c>
      <c r="H17" s="151">
        <v>2024</v>
      </c>
      <c r="I17" s="152"/>
      <c r="J17" s="54">
        <v>40</v>
      </c>
      <c r="K17" s="54">
        <v>40</v>
      </c>
      <c r="L17" s="54">
        <v>30</v>
      </c>
      <c r="M17" s="54">
        <v>30</v>
      </c>
      <c r="N17" s="54">
        <v>30</v>
      </c>
      <c r="O17" s="54">
        <v>30</v>
      </c>
      <c r="P17" s="54">
        <v>30</v>
      </c>
      <c r="Q17" s="54">
        <v>30</v>
      </c>
    </row>
    <row r="18" spans="2:17" ht="98.25" customHeight="1">
      <c r="B18" s="129" t="s">
        <v>91</v>
      </c>
      <c r="C18" s="138" t="s">
        <v>136</v>
      </c>
      <c r="D18" s="146" t="s">
        <v>166</v>
      </c>
      <c r="E18" s="151" t="s">
        <v>119</v>
      </c>
      <c r="F18" s="157"/>
      <c r="G18" s="41">
        <v>100</v>
      </c>
      <c r="H18" s="151">
        <v>2025</v>
      </c>
      <c r="I18" s="152"/>
      <c r="J18" s="54">
        <v>100</v>
      </c>
      <c r="K18" s="54">
        <v>100</v>
      </c>
      <c r="L18" s="54">
        <v>100</v>
      </c>
      <c r="M18" s="54">
        <v>100</v>
      </c>
      <c r="N18" s="54">
        <v>100</v>
      </c>
      <c r="O18" s="54">
        <v>100</v>
      </c>
      <c r="P18" s="54">
        <v>100</v>
      </c>
      <c r="Q18" s="54">
        <v>100</v>
      </c>
    </row>
    <row r="19" spans="2:17" ht="103.5" hidden="1" customHeight="1" thickBot="1">
      <c r="B19" s="110" t="s">
        <v>89</v>
      </c>
      <c r="C19" s="50"/>
      <c r="D19" s="70" t="s">
        <v>72</v>
      </c>
      <c r="E19" s="158"/>
      <c r="F19" s="159"/>
      <c r="G19" s="87"/>
      <c r="H19" s="158"/>
      <c r="I19" s="166"/>
      <c r="J19" s="79"/>
      <c r="K19" s="73"/>
      <c r="L19" s="79"/>
      <c r="M19" s="73"/>
      <c r="N19" s="80"/>
      <c r="O19" s="31"/>
      <c r="P19" s="32"/>
      <c r="Q19" s="31"/>
    </row>
    <row r="20" spans="2:17" ht="114.75" hidden="1" customHeight="1">
      <c r="B20" s="108" t="s">
        <v>90</v>
      </c>
      <c r="C20" s="51"/>
      <c r="D20" s="71" t="s">
        <v>72</v>
      </c>
      <c r="E20" s="149"/>
      <c r="F20" s="150"/>
      <c r="G20" s="53"/>
      <c r="H20" s="151"/>
      <c r="I20" s="152"/>
      <c r="J20" s="53"/>
      <c r="K20" s="41"/>
      <c r="L20" s="53"/>
      <c r="M20" s="41"/>
      <c r="N20" s="72"/>
      <c r="O20" s="31"/>
      <c r="P20" s="32"/>
      <c r="Q20" s="31"/>
    </row>
    <row r="21" spans="2:17" ht="168" hidden="1" customHeight="1">
      <c r="B21" s="110" t="s">
        <v>91</v>
      </c>
      <c r="C21" s="30"/>
      <c r="D21" s="71" t="s">
        <v>72</v>
      </c>
      <c r="E21" s="151"/>
      <c r="F21" s="157"/>
      <c r="G21" s="41"/>
      <c r="H21" s="151"/>
      <c r="I21" s="152"/>
      <c r="J21" s="41"/>
      <c r="K21" s="41"/>
      <c r="L21" s="41"/>
      <c r="M21" s="41"/>
      <c r="N21" s="41"/>
      <c r="O21" s="91"/>
      <c r="P21" s="32"/>
      <c r="Q21" s="31"/>
    </row>
    <row r="22" spans="2:17" ht="179.25" hidden="1" customHeight="1" thickBot="1">
      <c r="B22" s="110" t="s">
        <v>113</v>
      </c>
      <c r="C22" s="51"/>
      <c r="D22" s="71" t="s">
        <v>72</v>
      </c>
      <c r="E22" s="151"/>
      <c r="F22" s="157"/>
      <c r="G22" s="92"/>
      <c r="H22" s="151"/>
      <c r="I22" s="152"/>
      <c r="J22" s="92"/>
      <c r="K22" s="92"/>
      <c r="L22" s="92"/>
      <c r="M22" s="92"/>
      <c r="N22" s="72"/>
      <c r="O22" s="91"/>
      <c r="P22" s="32"/>
      <c r="Q22" s="31"/>
    </row>
    <row r="23" spans="2:17" ht="33" hidden="1" customHeight="1" thickBot="1">
      <c r="B23" s="78">
        <v>2</v>
      </c>
      <c r="C23" s="153" t="s">
        <v>124</v>
      </c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5"/>
      <c r="P23" s="155"/>
      <c r="Q23" s="156"/>
    </row>
    <row r="24" spans="2:17" ht="146.25" hidden="1" customHeight="1" thickBot="1">
      <c r="B24" s="75" t="s">
        <v>56</v>
      </c>
      <c r="C24" s="51"/>
      <c r="D24" s="56"/>
      <c r="E24" s="151"/>
      <c r="F24" s="157"/>
      <c r="G24" s="53"/>
      <c r="H24" s="158"/>
      <c r="I24" s="166"/>
      <c r="J24" s="41"/>
      <c r="K24" s="53"/>
      <c r="L24" s="41"/>
      <c r="M24" s="53"/>
      <c r="N24" s="41"/>
      <c r="O24" s="33"/>
      <c r="P24" s="34"/>
      <c r="Q24" s="33"/>
    </row>
    <row r="25" spans="2:17" ht="84" hidden="1" customHeight="1" thickBot="1">
      <c r="B25" s="75" t="s">
        <v>80</v>
      </c>
      <c r="C25" s="51"/>
      <c r="D25" s="70"/>
      <c r="E25" s="170"/>
      <c r="F25" s="172"/>
      <c r="G25" s="119"/>
      <c r="H25" s="173"/>
      <c r="I25" s="174"/>
      <c r="J25" s="119"/>
      <c r="K25" s="120"/>
      <c r="L25" s="119"/>
      <c r="M25" s="120"/>
      <c r="N25" s="120"/>
      <c r="O25" s="76"/>
      <c r="P25" s="76"/>
      <c r="Q25" s="77"/>
    </row>
    <row r="26" spans="2:17" ht="66.75" hidden="1" customHeight="1">
      <c r="B26" s="75" t="s">
        <v>79</v>
      </c>
      <c r="C26" s="51"/>
      <c r="D26" s="112"/>
      <c r="E26" s="151"/>
      <c r="F26" s="157"/>
      <c r="G26" s="54"/>
      <c r="H26" s="170"/>
      <c r="I26" s="171"/>
      <c r="J26" s="54"/>
      <c r="K26" s="54"/>
      <c r="L26" s="54"/>
      <c r="M26" s="54"/>
      <c r="N26" s="54"/>
      <c r="O26" s="34"/>
      <c r="P26" s="33"/>
      <c r="Q26" s="42"/>
    </row>
    <row r="27" spans="2:17" ht="166.5" hidden="1" customHeight="1" thickBot="1">
      <c r="B27" s="52"/>
      <c r="C27" s="121"/>
      <c r="D27" s="113"/>
      <c r="E27" s="167"/>
      <c r="F27" s="168"/>
      <c r="G27" s="57"/>
      <c r="H27" s="167"/>
      <c r="I27" s="169"/>
      <c r="J27" s="57"/>
      <c r="K27" s="122"/>
      <c r="L27" s="57"/>
      <c r="M27" s="122"/>
      <c r="N27" s="122"/>
      <c r="O27" s="43"/>
      <c r="P27" s="43"/>
      <c r="Q27" s="49"/>
    </row>
  </sheetData>
  <mergeCells count="54">
    <mergeCell ref="H17:I17"/>
    <mergeCell ref="H11:I11"/>
    <mergeCell ref="E8:F8"/>
    <mergeCell ref="H8:I8"/>
    <mergeCell ref="E10:F10"/>
    <mergeCell ref="H10:I10"/>
    <mergeCell ref="E13:F13"/>
    <mergeCell ref="E16:F16"/>
    <mergeCell ref="H16:I16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H6:I7"/>
    <mergeCell ref="Q6:Q7"/>
    <mergeCell ref="E27:F27"/>
    <mergeCell ref="H27:I27"/>
    <mergeCell ref="H24:I24"/>
    <mergeCell ref="H26:I26"/>
    <mergeCell ref="E24:F24"/>
    <mergeCell ref="E26:F26"/>
    <mergeCell ref="E25:F25"/>
    <mergeCell ref="H25:I25"/>
    <mergeCell ref="E19:F19"/>
    <mergeCell ref="E7:F7"/>
    <mergeCell ref="G5:I5"/>
    <mergeCell ref="J6:J7"/>
    <mergeCell ref="E15:F15"/>
    <mergeCell ref="H15:I15"/>
    <mergeCell ref="E12:F12"/>
    <mergeCell ref="H12:I12"/>
    <mergeCell ref="E14:F14"/>
    <mergeCell ref="H14:I14"/>
    <mergeCell ref="E18:F18"/>
    <mergeCell ref="H18:I18"/>
    <mergeCell ref="H19:I19"/>
    <mergeCell ref="H13:I13"/>
    <mergeCell ref="E11:F11"/>
    <mergeCell ref="E17:F17"/>
    <mergeCell ref="E20:F20"/>
    <mergeCell ref="H20:I20"/>
    <mergeCell ref="C23:Q23"/>
    <mergeCell ref="E21:F21"/>
    <mergeCell ref="H21:I21"/>
    <mergeCell ref="H22:I22"/>
    <mergeCell ref="E22:F22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5"/>
  <sheetViews>
    <sheetView view="pageBreakPreview" zoomScaleSheetLayoutView="100" workbookViewId="0">
      <selection activeCell="G35" sqref="G35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2.14062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4" customWidth="1"/>
    <col min="18" max="18" width="2.710937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13" t="s">
        <v>81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</row>
    <row r="3" spans="2:25" ht="15.75">
      <c r="Q3" s="6" t="s">
        <v>12</v>
      </c>
    </row>
    <row r="4" spans="2:25" ht="15.75" thickBot="1"/>
    <row r="5" spans="2:25" ht="24.75" customHeight="1" thickBot="1">
      <c r="B5" s="192" t="s">
        <v>35</v>
      </c>
      <c r="C5" s="192" t="s">
        <v>31</v>
      </c>
      <c r="D5" s="192" t="s">
        <v>38</v>
      </c>
      <c r="E5" s="192" t="s">
        <v>39</v>
      </c>
      <c r="F5" s="192" t="s">
        <v>32</v>
      </c>
      <c r="G5" s="194" t="s">
        <v>40</v>
      </c>
      <c r="H5" s="219"/>
      <c r="I5" s="217" t="s">
        <v>33</v>
      </c>
      <c r="J5" s="218"/>
      <c r="K5" s="218"/>
      <c r="L5" s="218"/>
      <c r="M5" s="218"/>
      <c r="N5" s="218"/>
      <c r="O5" s="218"/>
      <c r="P5" s="218"/>
      <c r="Q5" s="208" t="s">
        <v>42</v>
      </c>
    </row>
    <row r="6" spans="2:25" ht="42.75" customHeight="1">
      <c r="B6" s="215"/>
      <c r="C6" s="216"/>
      <c r="D6" s="215"/>
      <c r="E6" s="216"/>
      <c r="F6" s="216"/>
      <c r="G6" s="192" t="s">
        <v>8</v>
      </c>
      <c r="H6" s="192" t="s">
        <v>41</v>
      </c>
      <c r="I6" s="206">
        <v>2026</v>
      </c>
      <c r="J6" s="206">
        <v>2027</v>
      </c>
      <c r="K6" s="206">
        <v>2028</v>
      </c>
      <c r="L6" s="206">
        <v>2029</v>
      </c>
      <c r="M6" s="206">
        <v>2030</v>
      </c>
      <c r="N6" s="206">
        <v>2031</v>
      </c>
      <c r="O6" s="206">
        <v>2032</v>
      </c>
      <c r="P6" s="204">
        <v>2033</v>
      </c>
      <c r="Q6" s="209"/>
    </row>
    <row r="7" spans="2:25" ht="91.5" customHeight="1" thickBot="1">
      <c r="B7" s="207"/>
      <c r="C7" s="165"/>
      <c r="D7" s="207"/>
      <c r="E7" s="165"/>
      <c r="F7" s="165"/>
      <c r="G7" s="193"/>
      <c r="H7" s="193"/>
      <c r="I7" s="207"/>
      <c r="J7" s="207"/>
      <c r="K7" s="207"/>
      <c r="L7" s="207"/>
      <c r="M7" s="207"/>
      <c r="N7" s="207"/>
      <c r="O7" s="207"/>
      <c r="P7" s="205"/>
      <c r="Q7" s="210"/>
    </row>
    <row r="8" spans="2:25" ht="50.25" customHeight="1" thickBot="1">
      <c r="B8" s="19">
        <v>1</v>
      </c>
      <c r="C8" s="203" t="s">
        <v>137</v>
      </c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2"/>
    </row>
    <row r="9" spans="2:25" ht="52.5" customHeight="1">
      <c r="B9" s="130" t="s">
        <v>54</v>
      </c>
      <c r="C9" s="134" t="s">
        <v>138</v>
      </c>
      <c r="D9" s="128" t="s">
        <v>166</v>
      </c>
      <c r="E9" s="128" t="s">
        <v>70</v>
      </c>
      <c r="F9" s="128" t="s">
        <v>119</v>
      </c>
      <c r="G9" s="128">
        <v>100</v>
      </c>
      <c r="H9" s="128">
        <v>2025</v>
      </c>
      <c r="I9" s="128">
        <v>100</v>
      </c>
      <c r="J9" s="128">
        <v>100</v>
      </c>
      <c r="K9" s="128">
        <v>100</v>
      </c>
      <c r="L9" s="128">
        <v>100</v>
      </c>
      <c r="M9" s="128">
        <v>100</v>
      </c>
      <c r="N9" s="128" t="s">
        <v>63</v>
      </c>
      <c r="O9" s="128" t="s">
        <v>63</v>
      </c>
      <c r="P9" s="128" t="s">
        <v>63</v>
      </c>
      <c r="Q9" s="126" t="s">
        <v>146</v>
      </c>
    </row>
    <row r="10" spans="2:25" ht="76.5" hidden="1" customHeight="1" thickBot="1">
      <c r="B10" s="37" t="s">
        <v>27</v>
      </c>
      <c r="C10" s="143" t="s">
        <v>152</v>
      </c>
      <c r="D10" s="128" t="s">
        <v>72</v>
      </c>
      <c r="E10" s="128" t="s">
        <v>158</v>
      </c>
      <c r="F10" s="20" t="s">
        <v>64</v>
      </c>
      <c r="G10" s="20" t="s">
        <v>151</v>
      </c>
      <c r="H10" s="20">
        <v>2025</v>
      </c>
      <c r="I10" s="20" t="s">
        <v>151</v>
      </c>
      <c r="J10" s="20" t="s">
        <v>151</v>
      </c>
      <c r="K10" s="20" t="s">
        <v>151</v>
      </c>
      <c r="L10" s="20" t="s">
        <v>151</v>
      </c>
      <c r="M10" s="20" t="s">
        <v>151</v>
      </c>
      <c r="N10" s="20" t="s">
        <v>151</v>
      </c>
      <c r="O10" s="20" t="s">
        <v>151</v>
      </c>
      <c r="P10" s="20" t="s">
        <v>151</v>
      </c>
      <c r="Q10" s="29" t="s">
        <v>155</v>
      </c>
    </row>
    <row r="11" spans="2:25" ht="101.25" hidden="1" customHeight="1" thickBot="1">
      <c r="B11" s="37" t="s">
        <v>85</v>
      </c>
      <c r="C11" s="143" t="s">
        <v>153</v>
      </c>
      <c r="D11" s="128" t="s">
        <v>72</v>
      </c>
      <c r="E11" s="128" t="s">
        <v>158</v>
      </c>
      <c r="F11" s="20" t="s">
        <v>64</v>
      </c>
      <c r="G11" s="20" t="s">
        <v>151</v>
      </c>
      <c r="H11" s="20">
        <v>2025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  <c r="N11" s="20" t="s">
        <v>151</v>
      </c>
      <c r="O11" s="20" t="s">
        <v>151</v>
      </c>
      <c r="P11" s="20" t="s">
        <v>151</v>
      </c>
      <c r="Q11" s="29" t="s">
        <v>154</v>
      </c>
    </row>
    <row r="12" spans="2:25" ht="78.75" hidden="1" customHeight="1" thickBot="1">
      <c r="B12" s="37" t="s">
        <v>87</v>
      </c>
      <c r="C12" s="20"/>
      <c r="D12" s="20" t="s">
        <v>72</v>
      </c>
      <c r="E12" s="20" t="s">
        <v>70</v>
      </c>
      <c r="F12" s="20" t="s">
        <v>65</v>
      </c>
      <c r="G12" s="20">
        <v>3</v>
      </c>
      <c r="H12" s="20">
        <v>2025</v>
      </c>
      <c r="I12" s="20">
        <v>3</v>
      </c>
      <c r="J12" s="20">
        <v>3</v>
      </c>
      <c r="K12" s="20">
        <v>3</v>
      </c>
      <c r="L12" s="20">
        <v>3</v>
      </c>
      <c r="M12" s="20">
        <v>3</v>
      </c>
      <c r="N12" s="20">
        <v>3</v>
      </c>
      <c r="O12" s="20">
        <v>3</v>
      </c>
      <c r="P12" s="20">
        <v>3</v>
      </c>
      <c r="Q12" s="29"/>
    </row>
    <row r="13" spans="2:25" ht="72" hidden="1" customHeight="1" thickBot="1">
      <c r="B13" s="21" t="s">
        <v>88</v>
      </c>
      <c r="C13" s="20"/>
      <c r="D13" s="20" t="s">
        <v>72</v>
      </c>
      <c r="E13" s="20" t="s">
        <v>70</v>
      </c>
      <c r="F13" s="20" t="s">
        <v>64</v>
      </c>
      <c r="G13" s="20" t="s">
        <v>63</v>
      </c>
      <c r="H13" s="20">
        <v>2025</v>
      </c>
      <c r="I13" s="20" t="s">
        <v>63</v>
      </c>
      <c r="J13" s="20" t="s">
        <v>63</v>
      </c>
      <c r="K13" s="20" t="s">
        <v>63</v>
      </c>
      <c r="L13" s="20" t="s">
        <v>63</v>
      </c>
      <c r="M13" s="20" t="s">
        <v>63</v>
      </c>
      <c r="N13" s="20" t="s">
        <v>63</v>
      </c>
      <c r="O13" s="20" t="s">
        <v>63</v>
      </c>
      <c r="P13" s="20" t="s">
        <v>63</v>
      </c>
      <c r="Q13" s="29"/>
    </row>
    <row r="14" spans="2:25" ht="54.75" hidden="1" customHeight="1" thickBot="1">
      <c r="B14" s="21" t="s">
        <v>89</v>
      </c>
      <c r="C14" s="20"/>
      <c r="D14" s="20" t="s">
        <v>72</v>
      </c>
      <c r="E14" s="20" t="s">
        <v>70</v>
      </c>
      <c r="F14" s="20" t="s">
        <v>64</v>
      </c>
      <c r="G14" s="20" t="s">
        <v>63</v>
      </c>
      <c r="H14" s="20">
        <v>2025</v>
      </c>
      <c r="I14" s="20" t="s">
        <v>63</v>
      </c>
      <c r="J14" s="20" t="s">
        <v>63</v>
      </c>
      <c r="K14" s="20" t="s">
        <v>63</v>
      </c>
      <c r="L14" s="20" t="s">
        <v>63</v>
      </c>
      <c r="M14" s="20" t="s">
        <v>63</v>
      </c>
      <c r="N14" s="20" t="s">
        <v>63</v>
      </c>
      <c r="O14" s="20" t="s">
        <v>63</v>
      </c>
      <c r="P14" s="20" t="s">
        <v>63</v>
      </c>
      <c r="Q14" s="29"/>
    </row>
    <row r="15" spans="2:25" ht="100.5" hidden="1" customHeight="1" thickBot="1">
      <c r="B15" s="89" t="s">
        <v>90</v>
      </c>
      <c r="C15" s="90"/>
      <c r="D15" s="20" t="s">
        <v>72</v>
      </c>
      <c r="E15" s="20" t="s">
        <v>70</v>
      </c>
      <c r="F15" s="20" t="s">
        <v>64</v>
      </c>
      <c r="G15" s="20" t="s">
        <v>63</v>
      </c>
      <c r="H15" s="20">
        <v>2025</v>
      </c>
      <c r="I15" s="20" t="s">
        <v>63</v>
      </c>
      <c r="J15" s="20" t="s">
        <v>63</v>
      </c>
      <c r="K15" s="20" t="s">
        <v>63</v>
      </c>
      <c r="L15" s="20" t="s">
        <v>63</v>
      </c>
      <c r="M15" s="20" t="s">
        <v>63</v>
      </c>
      <c r="N15" s="20" t="s">
        <v>63</v>
      </c>
      <c r="O15" s="20" t="s">
        <v>63</v>
      </c>
      <c r="P15" s="20" t="s">
        <v>63</v>
      </c>
      <c r="Q15" s="29"/>
      <c r="R15" s="88"/>
      <c r="S15" s="67"/>
      <c r="T15" s="67"/>
      <c r="U15" s="67"/>
      <c r="V15" s="67"/>
      <c r="W15" s="67"/>
      <c r="X15" s="67"/>
      <c r="Y15" s="67"/>
    </row>
    <row r="16" spans="2:25" ht="100.5" hidden="1" customHeight="1" thickBot="1">
      <c r="B16" s="21" t="s">
        <v>91</v>
      </c>
      <c r="C16" s="20"/>
      <c r="D16" s="20" t="s">
        <v>72</v>
      </c>
      <c r="E16" s="20" t="s">
        <v>70</v>
      </c>
      <c r="F16" s="20" t="s">
        <v>64</v>
      </c>
      <c r="G16" s="20" t="s">
        <v>71</v>
      </c>
      <c r="H16" s="20">
        <v>2025</v>
      </c>
      <c r="I16" s="20" t="s">
        <v>63</v>
      </c>
      <c r="J16" s="20" t="s">
        <v>63</v>
      </c>
      <c r="K16" s="20" t="s">
        <v>63</v>
      </c>
      <c r="L16" s="20" t="s">
        <v>63</v>
      </c>
      <c r="M16" s="20" t="s">
        <v>63</v>
      </c>
      <c r="N16" s="20" t="s">
        <v>63</v>
      </c>
      <c r="O16" s="20" t="s">
        <v>63</v>
      </c>
      <c r="P16" s="20" t="s">
        <v>63</v>
      </c>
      <c r="Q16" s="29"/>
      <c r="R16" s="88"/>
      <c r="S16" s="67"/>
      <c r="T16" s="67"/>
      <c r="U16" s="67"/>
      <c r="V16" s="67"/>
      <c r="W16" s="67"/>
      <c r="X16" s="67"/>
      <c r="Y16" s="67"/>
    </row>
    <row r="17" spans="2:17" ht="70.5" hidden="1" customHeight="1" thickBot="1">
      <c r="B17" s="21" t="s">
        <v>92</v>
      </c>
      <c r="C17" s="20"/>
      <c r="D17" s="20" t="s">
        <v>72</v>
      </c>
      <c r="E17" s="20" t="s">
        <v>70</v>
      </c>
      <c r="F17" s="20" t="s">
        <v>64</v>
      </c>
      <c r="G17" s="20" t="s">
        <v>71</v>
      </c>
      <c r="H17" s="20">
        <v>2025</v>
      </c>
      <c r="I17" s="20" t="s">
        <v>63</v>
      </c>
      <c r="J17" s="20" t="s">
        <v>63</v>
      </c>
      <c r="K17" s="20" t="s">
        <v>63</v>
      </c>
      <c r="L17" s="20" t="s">
        <v>63</v>
      </c>
      <c r="M17" s="20" t="s">
        <v>63</v>
      </c>
      <c r="N17" s="20" t="s">
        <v>63</v>
      </c>
      <c r="O17" s="20" t="s">
        <v>63</v>
      </c>
      <c r="P17" s="20" t="s">
        <v>63</v>
      </c>
      <c r="Q17" s="29"/>
    </row>
    <row r="18" spans="2:17" ht="36" hidden="1" customHeight="1" thickBot="1">
      <c r="B18" s="96">
        <v>2</v>
      </c>
      <c r="C18" s="203" t="s">
        <v>124</v>
      </c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6"/>
    </row>
    <row r="19" spans="2:17" ht="72.75" hidden="1" customHeight="1" thickBot="1">
      <c r="B19" s="37" t="s">
        <v>56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2:17" ht="103.5" hidden="1" customHeight="1" thickBot="1">
      <c r="B20" s="37" t="s">
        <v>80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spans="2:17" ht="73.5" hidden="1" customHeight="1">
      <c r="B21" s="93" t="s">
        <v>79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97"/>
      <c r="Q21" s="98"/>
    </row>
    <row r="22" spans="2:17" ht="135" hidden="1" customHeight="1">
      <c r="B22" s="94" t="s">
        <v>93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9"/>
      <c r="Q22" s="98"/>
    </row>
    <row r="23" spans="2:17" ht="157.5" hidden="1" customHeight="1">
      <c r="B23" s="94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2"/>
    </row>
    <row r="24" spans="2:17" ht="30.75" hidden="1" customHeight="1" thickBot="1">
      <c r="B24" s="55"/>
      <c r="C24" s="153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202"/>
    </row>
    <row r="25" spans="2:17" ht="43.5" hidden="1" customHeight="1" thickBot="1">
      <c r="B25" s="37"/>
      <c r="C25" s="20"/>
      <c r="D25" s="20"/>
      <c r="E25" s="20"/>
      <c r="F25" s="20"/>
      <c r="G25" s="45"/>
      <c r="H25" s="20"/>
      <c r="I25" s="45"/>
      <c r="J25" s="45"/>
      <c r="K25" s="45"/>
      <c r="L25" s="45"/>
      <c r="M25" s="45"/>
      <c r="N25" s="45"/>
      <c r="O25" s="45"/>
      <c r="P25" s="45"/>
      <c r="Q25" s="20"/>
    </row>
  </sheetData>
  <mergeCells count="22"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  <mergeCell ref="C24:Q24"/>
    <mergeCell ref="C18:Q18"/>
    <mergeCell ref="P6:P7"/>
    <mergeCell ref="O6:O7"/>
    <mergeCell ref="J6:J7"/>
    <mergeCell ref="L6:L7"/>
    <mergeCell ref="M6:M7"/>
    <mergeCell ref="Q5:Q7"/>
    <mergeCell ref="C8:Q8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71"/>
  <sheetViews>
    <sheetView view="pageBreakPreview" zoomScaleSheetLayoutView="100" workbookViewId="0">
      <selection activeCell="H37" sqref="H37:M37"/>
    </sheetView>
  </sheetViews>
  <sheetFormatPr defaultRowHeight="15"/>
  <cols>
    <col min="2" max="2" width="12.140625" customWidth="1"/>
    <col min="3" max="3" width="31.140625" customWidth="1"/>
    <col min="4" max="4" width="16.85546875" customWidth="1"/>
    <col min="5" max="5" width="13.140625" hidden="1" customWidth="1"/>
    <col min="6" max="10" width="11" customWidth="1"/>
    <col min="11" max="11" width="12.5703125" customWidth="1"/>
    <col min="12" max="13" width="12.140625" customWidth="1"/>
    <col min="14" max="14" width="12.28515625" hidden="1" customWidth="1"/>
    <col min="15" max="15" width="14.7109375" customWidth="1"/>
    <col min="16" max="16" width="9.140625" customWidth="1"/>
  </cols>
  <sheetData>
    <row r="2" spans="2:15" ht="15.75">
      <c r="D2" s="1" t="s">
        <v>82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192" t="s">
        <v>35</v>
      </c>
      <c r="C5" s="192" t="s">
        <v>95</v>
      </c>
      <c r="D5" s="192" t="s">
        <v>13</v>
      </c>
      <c r="E5" s="194" t="s">
        <v>48</v>
      </c>
      <c r="F5" s="219"/>
      <c r="G5" s="219"/>
      <c r="H5" s="219"/>
      <c r="I5" s="219"/>
      <c r="J5" s="219"/>
      <c r="K5" s="219"/>
      <c r="L5" s="219"/>
      <c r="M5" s="219"/>
      <c r="N5" s="219"/>
      <c r="O5" s="228"/>
    </row>
    <row r="6" spans="2:15" ht="24.75" customHeight="1">
      <c r="B6" s="215"/>
      <c r="C6" s="164"/>
      <c r="D6" s="215"/>
      <c r="E6" s="192">
        <v>2025</v>
      </c>
      <c r="F6" s="192">
        <v>2026</v>
      </c>
      <c r="G6" s="192">
        <v>2027</v>
      </c>
      <c r="H6" s="192">
        <v>2028</v>
      </c>
      <c r="I6" s="192">
        <v>2029</v>
      </c>
      <c r="J6" s="192">
        <v>2030</v>
      </c>
      <c r="K6" s="192">
        <v>2031</v>
      </c>
      <c r="L6" s="192">
        <v>2032</v>
      </c>
      <c r="M6" s="192">
        <v>2033</v>
      </c>
      <c r="N6" s="231" t="s">
        <v>9</v>
      </c>
      <c r="O6" s="226" t="s">
        <v>14</v>
      </c>
    </row>
    <row r="7" spans="2:15" ht="9" customHeight="1" thickBot="1">
      <c r="B7" s="207"/>
      <c r="C7" s="193"/>
      <c r="D7" s="207"/>
      <c r="E7" s="193"/>
      <c r="F7" s="193"/>
      <c r="G7" s="193"/>
      <c r="H7" s="193"/>
      <c r="I7" s="193"/>
      <c r="J7" s="193"/>
      <c r="K7" s="193"/>
      <c r="L7" s="193"/>
      <c r="M7" s="193"/>
      <c r="N7" s="232"/>
      <c r="O7" s="227"/>
    </row>
    <row r="8" spans="2:15" ht="18" customHeight="1" thickBot="1">
      <c r="B8" s="24">
        <v>1</v>
      </c>
      <c r="C8" s="27">
        <v>2</v>
      </c>
      <c r="D8" s="39">
        <v>3</v>
      </c>
      <c r="E8" s="14">
        <v>4</v>
      </c>
      <c r="F8" s="11">
        <v>5</v>
      </c>
      <c r="G8" s="11">
        <v>6</v>
      </c>
      <c r="H8" s="11">
        <v>7</v>
      </c>
      <c r="I8" s="11">
        <v>8</v>
      </c>
      <c r="J8" s="11">
        <v>9</v>
      </c>
      <c r="K8" s="11">
        <v>10</v>
      </c>
      <c r="L8" s="11">
        <v>11</v>
      </c>
      <c r="M8" s="11">
        <v>12</v>
      </c>
      <c r="N8" s="36">
        <v>10</v>
      </c>
      <c r="O8" s="68">
        <v>10</v>
      </c>
    </row>
    <row r="9" spans="2:15" ht="74.25" customHeight="1" thickBot="1">
      <c r="B9" s="229" t="s">
        <v>167</v>
      </c>
      <c r="C9" s="230"/>
      <c r="D9" s="66" t="s">
        <v>168</v>
      </c>
      <c r="E9" s="60">
        <f>E10+E11+E12+E13</f>
        <v>0</v>
      </c>
      <c r="F9" s="60">
        <f t="shared" ref="F9:M9" si="0">F10+F11+F12+F13</f>
        <v>23206.9</v>
      </c>
      <c r="G9" s="60">
        <f t="shared" si="0"/>
        <v>20147.599999999999</v>
      </c>
      <c r="H9" s="60">
        <f t="shared" si="0"/>
        <v>21381.599999999999</v>
      </c>
      <c r="I9" s="60">
        <f t="shared" si="0"/>
        <v>21381.599999999999</v>
      </c>
      <c r="J9" s="60">
        <f t="shared" si="0"/>
        <v>21381.599999999999</v>
      </c>
      <c r="K9" s="60">
        <f t="shared" si="0"/>
        <v>21381.599999999999</v>
      </c>
      <c r="L9" s="60">
        <f t="shared" si="0"/>
        <v>21381.599999999999</v>
      </c>
      <c r="M9" s="60">
        <f t="shared" si="0"/>
        <v>21381.599999999999</v>
      </c>
      <c r="N9" s="17"/>
      <c r="O9" s="69">
        <f>E9+F9+G9+H9+I9+J9+K9+L9+M9</f>
        <v>171644.1</v>
      </c>
    </row>
    <row r="10" spans="2:15" ht="21" customHeight="1" thickBot="1">
      <c r="B10" s="21"/>
      <c r="C10" s="9" t="s">
        <v>17</v>
      </c>
      <c r="D10" s="23" t="s">
        <v>21</v>
      </c>
      <c r="E10" s="59">
        <f>E35+E54+E61+E68</f>
        <v>0</v>
      </c>
      <c r="F10" s="59">
        <f>F35+F54+F61+F68</f>
        <v>0</v>
      </c>
      <c r="G10" s="59">
        <f t="shared" ref="G10:M10" si="1">G35+G54+G61+G68</f>
        <v>0</v>
      </c>
      <c r="H10" s="59">
        <f t="shared" si="1"/>
        <v>0</v>
      </c>
      <c r="I10" s="59">
        <f t="shared" si="1"/>
        <v>0</v>
      </c>
      <c r="J10" s="59">
        <f t="shared" si="1"/>
        <v>0</v>
      </c>
      <c r="K10" s="59">
        <f t="shared" si="1"/>
        <v>0</v>
      </c>
      <c r="L10" s="59">
        <f t="shared" si="1"/>
        <v>0</v>
      </c>
      <c r="M10" s="59">
        <f t="shared" si="1"/>
        <v>0</v>
      </c>
      <c r="N10" s="3"/>
      <c r="O10" s="69">
        <f t="shared" ref="O10:O13" si="2">E10+F10+G10+H10+I10+J10</f>
        <v>0</v>
      </c>
    </row>
    <row r="11" spans="2:15" ht="33" customHeight="1" thickBot="1">
      <c r="B11" s="21"/>
      <c r="C11" s="9" t="s">
        <v>15</v>
      </c>
      <c r="D11" s="23" t="s">
        <v>21</v>
      </c>
      <c r="E11" s="59">
        <f>E36+E55+E62+E69</f>
        <v>0</v>
      </c>
      <c r="F11" s="59">
        <f>F36+F55+F62+F69</f>
        <v>0</v>
      </c>
      <c r="G11" s="59">
        <f t="shared" ref="G11:M11" si="3">G36+G55+G62+G69</f>
        <v>0</v>
      </c>
      <c r="H11" s="59">
        <f t="shared" si="3"/>
        <v>0</v>
      </c>
      <c r="I11" s="59">
        <f t="shared" si="3"/>
        <v>0</v>
      </c>
      <c r="J11" s="59">
        <f t="shared" si="3"/>
        <v>0</v>
      </c>
      <c r="K11" s="59">
        <f t="shared" si="3"/>
        <v>0</v>
      </c>
      <c r="L11" s="59">
        <f t="shared" si="3"/>
        <v>0</v>
      </c>
      <c r="M11" s="59">
        <f t="shared" si="3"/>
        <v>0</v>
      </c>
      <c r="N11" s="3"/>
      <c r="O11" s="69">
        <f t="shared" si="2"/>
        <v>0</v>
      </c>
    </row>
    <row r="12" spans="2:15" ht="27" customHeight="1" thickBot="1">
      <c r="B12" s="21"/>
      <c r="C12" s="9" t="s">
        <v>18</v>
      </c>
      <c r="D12" s="23" t="s">
        <v>21</v>
      </c>
      <c r="E12" s="59">
        <f>E41+E56+E63+E70</f>
        <v>0</v>
      </c>
      <c r="F12" s="59">
        <f>F37+F40+F42</f>
        <v>23206.9</v>
      </c>
      <c r="G12" s="59">
        <f t="shared" ref="G12:M12" si="4">G37+G40+G42</f>
        <v>20147.599999999999</v>
      </c>
      <c r="H12" s="59">
        <f t="shared" si="4"/>
        <v>21381.599999999999</v>
      </c>
      <c r="I12" s="59">
        <f t="shared" si="4"/>
        <v>21381.599999999999</v>
      </c>
      <c r="J12" s="59">
        <f t="shared" si="4"/>
        <v>21381.599999999999</v>
      </c>
      <c r="K12" s="59">
        <f t="shared" si="4"/>
        <v>21381.599999999999</v>
      </c>
      <c r="L12" s="59">
        <f t="shared" si="4"/>
        <v>21381.599999999999</v>
      </c>
      <c r="M12" s="59">
        <f t="shared" si="4"/>
        <v>21381.599999999999</v>
      </c>
      <c r="N12" s="3"/>
      <c r="O12" s="69">
        <f>E12+F12+G12+H12+I12+J12+K12+L12+M12</f>
        <v>171644.1</v>
      </c>
    </row>
    <row r="13" spans="2:15" ht="27.75" customHeight="1" thickBot="1">
      <c r="B13" s="21"/>
      <c r="C13" s="9" t="s">
        <v>16</v>
      </c>
      <c r="D13" s="58" t="s">
        <v>21</v>
      </c>
      <c r="E13" s="59">
        <f>E42+E57+E64+E71</f>
        <v>0</v>
      </c>
      <c r="F13" s="59">
        <f>F42+F57+F64+F71</f>
        <v>0</v>
      </c>
      <c r="G13" s="59">
        <f t="shared" ref="G13:M13" si="5">G42+G57+G64+G71</f>
        <v>0</v>
      </c>
      <c r="H13" s="59">
        <f t="shared" si="5"/>
        <v>0</v>
      </c>
      <c r="I13" s="59">
        <f t="shared" si="5"/>
        <v>0</v>
      </c>
      <c r="J13" s="59">
        <f t="shared" si="5"/>
        <v>0</v>
      </c>
      <c r="K13" s="59">
        <f t="shared" si="5"/>
        <v>0</v>
      </c>
      <c r="L13" s="59">
        <f t="shared" si="5"/>
        <v>0</v>
      </c>
      <c r="M13" s="59">
        <f t="shared" si="5"/>
        <v>0</v>
      </c>
      <c r="N13" s="3"/>
      <c r="O13" s="69">
        <f t="shared" si="2"/>
        <v>0</v>
      </c>
    </row>
    <row r="14" spans="2:15" ht="24.75" customHeight="1">
      <c r="B14" s="25">
        <v>1</v>
      </c>
      <c r="C14" s="238" t="s">
        <v>139</v>
      </c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40"/>
    </row>
    <row r="15" spans="2:15" ht="24.75" customHeight="1" thickBot="1">
      <c r="B15" s="100" t="s">
        <v>11</v>
      </c>
      <c r="C15" s="101" t="s">
        <v>96</v>
      </c>
      <c r="D15" s="223" t="s">
        <v>140</v>
      </c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5"/>
    </row>
    <row r="16" spans="2:15" ht="42" customHeight="1">
      <c r="B16" s="102" t="s">
        <v>36</v>
      </c>
      <c r="C16" s="103" t="s">
        <v>49</v>
      </c>
      <c r="D16" s="147" t="s">
        <v>169</v>
      </c>
      <c r="E16" s="104">
        <f>E33+E34+E35+E36</f>
        <v>0</v>
      </c>
      <c r="F16" s="104">
        <f>F35+F36+F37+F38</f>
        <v>23206.9</v>
      </c>
      <c r="G16" s="104">
        <f t="shared" ref="G16:M16" si="6">G35+G36+G37+G38</f>
        <v>20147.599999999999</v>
      </c>
      <c r="H16" s="104">
        <f t="shared" si="6"/>
        <v>21381.599999999999</v>
      </c>
      <c r="I16" s="104">
        <f t="shared" si="6"/>
        <v>21381.599999999999</v>
      </c>
      <c r="J16" s="104">
        <f t="shared" si="6"/>
        <v>21381.599999999999</v>
      </c>
      <c r="K16" s="104">
        <f t="shared" si="6"/>
        <v>21381.599999999999</v>
      </c>
      <c r="L16" s="104">
        <f t="shared" si="6"/>
        <v>21381.599999999999</v>
      </c>
      <c r="M16" s="104">
        <f t="shared" si="6"/>
        <v>21381.599999999999</v>
      </c>
      <c r="N16" s="105"/>
      <c r="O16" s="111">
        <f>E16+F16+G16+H16+I16+J16+K16+L16+M16</f>
        <v>171644.1</v>
      </c>
    </row>
    <row r="17" spans="2:15" ht="33" hidden="1" customHeight="1" thickBot="1">
      <c r="B17" s="100" t="s">
        <v>97</v>
      </c>
      <c r="C17" s="101" t="s">
        <v>96</v>
      </c>
      <c r="D17" s="223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5"/>
    </row>
    <row r="18" spans="2:15" ht="39" hidden="1" customHeight="1">
      <c r="B18" s="102" t="s">
        <v>34</v>
      </c>
      <c r="C18" s="131" t="s">
        <v>49</v>
      </c>
      <c r="D18" s="58" t="s">
        <v>125</v>
      </c>
      <c r="E18" s="104">
        <f>E35+E36+E41+E42</f>
        <v>0</v>
      </c>
      <c r="F18" s="104">
        <f t="shared" ref="F18:J18" si="7">F35+F36+F41+F42</f>
        <v>0</v>
      </c>
      <c r="G18" s="104">
        <f t="shared" si="7"/>
        <v>0</v>
      </c>
      <c r="H18" s="104">
        <f t="shared" si="7"/>
        <v>0</v>
      </c>
      <c r="I18" s="104">
        <f t="shared" si="7"/>
        <v>0</v>
      </c>
      <c r="J18" s="104">
        <f t="shared" si="7"/>
        <v>0</v>
      </c>
      <c r="K18" s="105"/>
      <c r="L18" s="105"/>
      <c r="M18" s="103"/>
      <c r="N18" s="105"/>
      <c r="O18" s="111">
        <f>E18+F18+G18+H18+I18+J18</f>
        <v>0</v>
      </c>
    </row>
    <row r="19" spans="2:15" ht="39" hidden="1" customHeight="1" thickBot="1">
      <c r="B19" s="100" t="s">
        <v>66</v>
      </c>
      <c r="C19" s="101" t="s">
        <v>96</v>
      </c>
      <c r="D19" s="223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5"/>
    </row>
    <row r="20" spans="2:15" ht="39" hidden="1" customHeight="1">
      <c r="B20" s="102" t="s">
        <v>67</v>
      </c>
      <c r="C20" s="103" t="s">
        <v>49</v>
      </c>
      <c r="D20" s="58" t="s">
        <v>120</v>
      </c>
      <c r="E20" s="104">
        <f>E41+E42+E43+E44</f>
        <v>0</v>
      </c>
      <c r="F20" s="104">
        <f t="shared" ref="F20:J20" si="8">F41+F42+F43+F44</f>
        <v>0</v>
      </c>
      <c r="G20" s="104">
        <f t="shared" si="8"/>
        <v>0</v>
      </c>
      <c r="H20" s="104">
        <f t="shared" si="8"/>
        <v>0</v>
      </c>
      <c r="I20" s="104">
        <f t="shared" si="8"/>
        <v>0</v>
      </c>
      <c r="J20" s="104">
        <f t="shared" si="8"/>
        <v>0</v>
      </c>
      <c r="K20" s="105"/>
      <c r="L20" s="105"/>
      <c r="M20" s="103"/>
      <c r="N20" s="105"/>
      <c r="O20" s="111">
        <f>E20+F20+G20+H20+I20+J20</f>
        <v>0</v>
      </c>
    </row>
    <row r="21" spans="2:15" ht="39" hidden="1" customHeight="1" thickBot="1">
      <c r="B21" s="100" t="s">
        <v>68</v>
      </c>
      <c r="C21" s="101" t="s">
        <v>96</v>
      </c>
      <c r="D21" s="223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5"/>
    </row>
    <row r="22" spans="2:15" ht="39" hidden="1" customHeight="1">
      <c r="B22" s="102" t="s">
        <v>69</v>
      </c>
      <c r="C22" s="103" t="s">
        <v>49</v>
      </c>
      <c r="D22" s="58" t="s">
        <v>120</v>
      </c>
      <c r="E22" s="104">
        <f>E43+E44+E45+E54</f>
        <v>0</v>
      </c>
      <c r="F22" s="104">
        <f t="shared" ref="F22:J22" si="9">F43+F44+F45+F54</f>
        <v>0</v>
      </c>
      <c r="G22" s="104">
        <f t="shared" si="9"/>
        <v>0</v>
      </c>
      <c r="H22" s="104">
        <f t="shared" si="9"/>
        <v>0</v>
      </c>
      <c r="I22" s="104">
        <f t="shared" si="9"/>
        <v>0</v>
      </c>
      <c r="J22" s="104">
        <f t="shared" si="9"/>
        <v>0</v>
      </c>
      <c r="K22" s="105"/>
      <c r="L22" s="105"/>
      <c r="M22" s="103"/>
      <c r="N22" s="105"/>
      <c r="O22" s="111">
        <f>E22+F22+G22+H22+I22+J22</f>
        <v>0</v>
      </c>
    </row>
    <row r="23" spans="2:15" ht="39" hidden="1" customHeight="1" thickBot="1">
      <c r="B23" s="100" t="s">
        <v>98</v>
      </c>
      <c r="C23" s="101" t="s">
        <v>96</v>
      </c>
      <c r="D23" s="223"/>
      <c r="E23" s="224"/>
      <c r="F23" s="224"/>
      <c r="G23" s="224"/>
      <c r="H23" s="224"/>
      <c r="I23" s="224"/>
      <c r="J23" s="224"/>
      <c r="K23" s="224"/>
      <c r="L23" s="224"/>
      <c r="M23" s="224"/>
      <c r="N23" s="224"/>
      <c r="O23" s="225"/>
    </row>
    <row r="24" spans="2:15" ht="39" hidden="1" customHeight="1">
      <c r="B24" s="102" t="s">
        <v>99</v>
      </c>
      <c r="C24" s="103" t="s">
        <v>49</v>
      </c>
      <c r="D24" s="58"/>
      <c r="E24" s="104">
        <f>E45+E54+E55+E56</f>
        <v>0</v>
      </c>
      <c r="F24" s="104">
        <f t="shared" ref="F24:J24" si="10">F45+F54+F55+F56</f>
        <v>0</v>
      </c>
      <c r="G24" s="104">
        <f t="shared" si="10"/>
        <v>0</v>
      </c>
      <c r="H24" s="104">
        <f t="shared" si="10"/>
        <v>0</v>
      </c>
      <c r="I24" s="104">
        <f t="shared" si="10"/>
        <v>0</v>
      </c>
      <c r="J24" s="104">
        <f t="shared" si="10"/>
        <v>0</v>
      </c>
      <c r="K24" s="105"/>
      <c r="L24" s="105"/>
      <c r="M24" s="103"/>
      <c r="N24" s="105"/>
      <c r="O24" s="111">
        <f>E24+F24+G24+H24+I24+J24</f>
        <v>0</v>
      </c>
    </row>
    <row r="25" spans="2:15" ht="39" hidden="1" customHeight="1" thickBot="1">
      <c r="B25" s="100" t="s">
        <v>100</v>
      </c>
      <c r="C25" s="101" t="s">
        <v>96</v>
      </c>
      <c r="D25" s="223"/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5"/>
    </row>
    <row r="26" spans="2:15" ht="39" hidden="1" customHeight="1">
      <c r="B26" s="102" t="s">
        <v>101</v>
      </c>
      <c r="C26" s="103" t="s">
        <v>49</v>
      </c>
      <c r="D26" s="58"/>
      <c r="E26" s="104">
        <f t="shared" ref="E26:J26" si="11">E55+E56+E57+E58</f>
        <v>0</v>
      </c>
      <c r="F26" s="104">
        <f t="shared" si="11"/>
        <v>0</v>
      </c>
      <c r="G26" s="104">
        <f t="shared" si="11"/>
        <v>0</v>
      </c>
      <c r="H26" s="104">
        <f t="shared" si="11"/>
        <v>0</v>
      </c>
      <c r="I26" s="104">
        <f t="shared" si="11"/>
        <v>0</v>
      </c>
      <c r="J26" s="104">
        <f t="shared" si="11"/>
        <v>0</v>
      </c>
      <c r="K26" s="105"/>
      <c r="L26" s="105"/>
      <c r="M26" s="103"/>
      <c r="N26" s="105"/>
      <c r="O26" s="111">
        <f>E26+F26+G26+H26+I26+J26</f>
        <v>0</v>
      </c>
    </row>
    <row r="27" spans="2:15" ht="39" hidden="1" customHeight="1" thickBot="1">
      <c r="B27" s="100" t="s">
        <v>102</v>
      </c>
      <c r="C27" s="101" t="s">
        <v>96</v>
      </c>
      <c r="D27" s="223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5"/>
    </row>
    <row r="28" spans="2:15" ht="39" hidden="1" customHeight="1">
      <c r="B28" s="102" t="s">
        <v>103</v>
      </c>
      <c r="C28" s="103" t="s">
        <v>49</v>
      </c>
      <c r="D28" s="58"/>
      <c r="E28" s="104">
        <f t="shared" ref="E28:J28" si="12">E57+E58+E59+E60</f>
        <v>0</v>
      </c>
      <c r="F28" s="104">
        <f t="shared" si="12"/>
        <v>0</v>
      </c>
      <c r="G28" s="104">
        <f t="shared" si="12"/>
        <v>0</v>
      </c>
      <c r="H28" s="104">
        <f t="shared" si="12"/>
        <v>0</v>
      </c>
      <c r="I28" s="104">
        <f t="shared" si="12"/>
        <v>0</v>
      </c>
      <c r="J28" s="104">
        <f t="shared" si="12"/>
        <v>0</v>
      </c>
      <c r="K28" s="105"/>
      <c r="L28" s="105"/>
      <c r="M28" s="103"/>
      <c r="N28" s="105"/>
      <c r="O28" s="111">
        <f>E28+F28+G28+H28+I28+J28</f>
        <v>0</v>
      </c>
    </row>
    <row r="29" spans="2:15" ht="39" hidden="1" customHeight="1" thickBot="1">
      <c r="B29" s="100" t="s">
        <v>104</v>
      </c>
      <c r="C29" s="101" t="s">
        <v>96</v>
      </c>
      <c r="D29" s="223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5"/>
    </row>
    <row r="30" spans="2:15" ht="39" hidden="1" customHeight="1">
      <c r="B30" s="102" t="s">
        <v>105</v>
      </c>
      <c r="C30" s="103" t="s">
        <v>49</v>
      </c>
      <c r="D30" s="58"/>
      <c r="E30" s="104">
        <f t="shared" ref="E30:J30" si="13">E59+E60+E61+E62</f>
        <v>0</v>
      </c>
      <c r="F30" s="104">
        <f t="shared" si="13"/>
        <v>0</v>
      </c>
      <c r="G30" s="104">
        <f t="shared" si="13"/>
        <v>0</v>
      </c>
      <c r="H30" s="104">
        <f t="shared" si="13"/>
        <v>0</v>
      </c>
      <c r="I30" s="104">
        <f t="shared" si="13"/>
        <v>0</v>
      </c>
      <c r="J30" s="104">
        <f t="shared" si="13"/>
        <v>0</v>
      </c>
      <c r="K30" s="105"/>
      <c r="L30" s="105"/>
      <c r="M30" s="103"/>
      <c r="N30" s="105"/>
      <c r="O30" s="111">
        <f>E30+F30+G30+H30+I30+J30</f>
        <v>0</v>
      </c>
    </row>
    <row r="31" spans="2:15" ht="39" hidden="1" customHeight="1" thickBot="1">
      <c r="B31" s="100" t="s">
        <v>114</v>
      </c>
      <c r="C31" s="101" t="s">
        <v>96</v>
      </c>
      <c r="D31" s="223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5"/>
    </row>
    <row r="32" spans="2:15" ht="39" hidden="1" customHeight="1">
      <c r="B32" s="102" t="s">
        <v>115</v>
      </c>
      <c r="C32" s="103" t="s">
        <v>49</v>
      </c>
      <c r="D32" s="58"/>
      <c r="E32" s="104">
        <f t="shared" ref="E32:J32" si="14">E59+E60+E61+E62</f>
        <v>0</v>
      </c>
      <c r="F32" s="104">
        <f t="shared" si="14"/>
        <v>0</v>
      </c>
      <c r="G32" s="104">
        <f t="shared" si="14"/>
        <v>0</v>
      </c>
      <c r="H32" s="104">
        <f t="shared" si="14"/>
        <v>0</v>
      </c>
      <c r="I32" s="104">
        <f t="shared" si="14"/>
        <v>0</v>
      </c>
      <c r="J32" s="104">
        <f t="shared" si="14"/>
        <v>0</v>
      </c>
      <c r="K32" s="105"/>
      <c r="L32" s="105"/>
      <c r="M32" s="103"/>
      <c r="N32" s="105"/>
      <c r="O32" s="111">
        <f>E32+F32+G32+H32+I32+J32</f>
        <v>0</v>
      </c>
    </row>
    <row r="33" spans="2:15" ht="39" hidden="1" customHeight="1" thickBot="1">
      <c r="B33" s="100" t="s">
        <v>116</v>
      </c>
      <c r="C33" s="101" t="s">
        <v>96</v>
      </c>
      <c r="D33" s="223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5"/>
    </row>
    <row r="34" spans="2:15" ht="39" hidden="1" customHeight="1">
      <c r="B34" s="102" t="s">
        <v>117</v>
      </c>
      <c r="C34" s="103" t="s">
        <v>49</v>
      </c>
      <c r="D34" s="58"/>
      <c r="E34" s="104">
        <f t="shared" ref="E34:J34" si="15">E61+E62+E63+E64</f>
        <v>0</v>
      </c>
      <c r="F34" s="104">
        <f t="shared" si="15"/>
        <v>0</v>
      </c>
      <c r="G34" s="104">
        <f t="shared" si="15"/>
        <v>0</v>
      </c>
      <c r="H34" s="104">
        <f t="shared" si="15"/>
        <v>0</v>
      </c>
      <c r="I34" s="104">
        <f t="shared" si="15"/>
        <v>0</v>
      </c>
      <c r="J34" s="104">
        <f t="shared" si="15"/>
        <v>0</v>
      </c>
      <c r="K34" s="105"/>
      <c r="L34" s="105"/>
      <c r="M34" s="103"/>
      <c r="N34" s="105"/>
      <c r="O34" s="111">
        <f>E34+F34+G34+H34+I34+J34</f>
        <v>0</v>
      </c>
    </row>
    <row r="35" spans="2:15" ht="27.75" customHeight="1" thickBot="1">
      <c r="B35" s="19" t="s">
        <v>0</v>
      </c>
      <c r="C35" s="9" t="s">
        <v>19</v>
      </c>
      <c r="D35" s="106" t="s">
        <v>21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59">
        <v>0</v>
      </c>
      <c r="N35" s="3"/>
      <c r="O35" s="69">
        <f t="shared" ref="O35:O36" si="16">F35+G35+H35+I35+J35</f>
        <v>0</v>
      </c>
    </row>
    <row r="36" spans="2:15" ht="33.75" customHeight="1" thickBot="1">
      <c r="B36" s="19" t="s">
        <v>0</v>
      </c>
      <c r="C36" s="9" t="s">
        <v>20</v>
      </c>
      <c r="D36" s="40" t="s">
        <v>21</v>
      </c>
      <c r="E36" s="59">
        <v>0</v>
      </c>
      <c r="F36" s="59">
        <v>0</v>
      </c>
      <c r="G36" s="59">
        <v>0</v>
      </c>
      <c r="H36" s="59">
        <v>0</v>
      </c>
      <c r="I36" s="59">
        <v>0</v>
      </c>
      <c r="J36" s="59">
        <v>0</v>
      </c>
      <c r="K36" s="59">
        <v>0</v>
      </c>
      <c r="L36" s="59">
        <v>0</v>
      </c>
      <c r="M36" s="59">
        <v>0</v>
      </c>
      <c r="N36" s="3"/>
      <c r="O36" s="69">
        <f t="shared" si="16"/>
        <v>0</v>
      </c>
    </row>
    <row r="37" spans="2:15" ht="33.75" customHeight="1" thickBot="1">
      <c r="B37" s="29" t="s">
        <v>0</v>
      </c>
      <c r="C37" s="43" t="s">
        <v>18</v>
      </c>
      <c r="D37" s="40" t="s">
        <v>21</v>
      </c>
      <c r="E37" s="59">
        <v>0</v>
      </c>
      <c r="F37" s="59">
        <v>23206.9</v>
      </c>
      <c r="G37" s="59">
        <v>20147.599999999999</v>
      </c>
      <c r="H37" s="59">
        <v>21381.599999999999</v>
      </c>
      <c r="I37" s="59">
        <v>21381.599999999999</v>
      </c>
      <c r="J37" s="59">
        <v>21381.599999999999</v>
      </c>
      <c r="K37" s="59">
        <v>21381.599999999999</v>
      </c>
      <c r="L37" s="59">
        <v>21381.599999999999</v>
      </c>
      <c r="M37" s="59">
        <v>21381.599999999999</v>
      </c>
      <c r="N37" s="20"/>
      <c r="O37" s="69">
        <f>F37+G37+H37+I37+J37+K37+L37+M37</f>
        <v>171644.1</v>
      </c>
    </row>
    <row r="38" spans="2:15" ht="33.75" customHeight="1" thickBot="1">
      <c r="B38" s="26" t="s">
        <v>0</v>
      </c>
      <c r="C38" s="43" t="s">
        <v>16</v>
      </c>
      <c r="D38" s="132" t="s">
        <v>21</v>
      </c>
      <c r="E38" s="59">
        <v>0</v>
      </c>
      <c r="F38" s="59">
        <v>0</v>
      </c>
      <c r="G38" s="59">
        <v>0</v>
      </c>
      <c r="H38" s="59">
        <v>0</v>
      </c>
      <c r="I38" s="59">
        <v>0</v>
      </c>
      <c r="J38" s="59">
        <v>0</v>
      </c>
      <c r="K38" s="59">
        <v>0</v>
      </c>
      <c r="L38" s="59">
        <v>0</v>
      </c>
      <c r="M38" s="59">
        <v>0</v>
      </c>
      <c r="N38" s="17"/>
      <c r="O38" s="69">
        <f t="shared" ref="O38" si="17">F38+G38+H38+I38+J38</f>
        <v>0</v>
      </c>
    </row>
    <row r="39" spans="2:15" ht="33.75" hidden="1" customHeight="1" thickBot="1">
      <c r="B39" s="100" t="s">
        <v>97</v>
      </c>
      <c r="C39" s="101" t="s">
        <v>96</v>
      </c>
      <c r="D39" s="223" t="s">
        <v>140</v>
      </c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5"/>
    </row>
    <row r="40" spans="2:15" ht="33.75" hidden="1" customHeight="1">
      <c r="B40" s="102" t="s">
        <v>34</v>
      </c>
      <c r="C40" s="103" t="s">
        <v>49</v>
      </c>
      <c r="D40" s="58" t="s">
        <v>156</v>
      </c>
      <c r="E40" s="104">
        <f>E57+E58+E59+E60</f>
        <v>0</v>
      </c>
      <c r="F40" s="104">
        <f>F65</f>
        <v>0</v>
      </c>
      <c r="G40" s="104">
        <f t="shared" ref="G40:M40" si="18">G65</f>
        <v>0</v>
      </c>
      <c r="H40" s="104">
        <f t="shared" si="18"/>
        <v>0</v>
      </c>
      <c r="I40" s="104">
        <f t="shared" si="18"/>
        <v>0</v>
      </c>
      <c r="J40" s="104">
        <f t="shared" si="18"/>
        <v>0</v>
      </c>
      <c r="K40" s="104">
        <f t="shared" si="18"/>
        <v>0</v>
      </c>
      <c r="L40" s="104">
        <f t="shared" si="18"/>
        <v>0</v>
      </c>
      <c r="M40" s="104">
        <f t="shared" si="18"/>
        <v>0</v>
      </c>
      <c r="N40" s="105"/>
      <c r="O40" s="111">
        <f>E40+F40+G40+H40+I40+J40</f>
        <v>0</v>
      </c>
    </row>
    <row r="41" spans="2:15" ht="31.5" hidden="1" customHeight="1" thickBot="1">
      <c r="B41" s="100" t="s">
        <v>66</v>
      </c>
      <c r="C41" s="101" t="s">
        <v>96</v>
      </c>
      <c r="D41" s="223" t="s">
        <v>140</v>
      </c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5"/>
    </row>
    <row r="42" spans="2:15" ht="31.5" hidden="1" customHeight="1">
      <c r="B42" s="102" t="s">
        <v>67</v>
      </c>
      <c r="C42" s="103" t="s">
        <v>49</v>
      </c>
      <c r="D42" s="58" t="s">
        <v>157</v>
      </c>
      <c r="E42" s="104">
        <f>E59+E60+E61+E62</f>
        <v>0</v>
      </c>
      <c r="F42" s="104">
        <f>F67</f>
        <v>0</v>
      </c>
      <c r="G42" s="104">
        <f t="shared" ref="G42:M42" si="19">G67</f>
        <v>0</v>
      </c>
      <c r="H42" s="104">
        <f t="shared" si="19"/>
        <v>0</v>
      </c>
      <c r="I42" s="104">
        <f t="shared" si="19"/>
        <v>0</v>
      </c>
      <c r="J42" s="104">
        <f t="shared" si="19"/>
        <v>0</v>
      </c>
      <c r="K42" s="104">
        <f t="shared" si="19"/>
        <v>0</v>
      </c>
      <c r="L42" s="104">
        <f t="shared" si="19"/>
        <v>0</v>
      </c>
      <c r="M42" s="104">
        <f t="shared" si="19"/>
        <v>0</v>
      </c>
      <c r="N42" s="105"/>
      <c r="O42" s="111">
        <f>E42+F42+G42+H42+I42+J42</f>
        <v>0</v>
      </c>
    </row>
    <row r="43" spans="2:15" ht="22.5" hidden="1" customHeight="1" thickBot="1">
      <c r="B43" s="29">
        <v>2</v>
      </c>
      <c r="C43" s="235" t="s">
        <v>126</v>
      </c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7"/>
    </row>
    <row r="44" spans="2:15" ht="34.5" hidden="1" customHeight="1" thickBot="1">
      <c r="B44" s="29" t="s">
        <v>28</v>
      </c>
      <c r="C44" s="101" t="s">
        <v>96</v>
      </c>
      <c r="D44" s="220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2"/>
    </row>
    <row r="45" spans="2:15" ht="40.5" hidden="1" customHeight="1" thickBot="1">
      <c r="B45" s="29" t="s">
        <v>37</v>
      </c>
      <c r="C45" s="107" t="s">
        <v>49</v>
      </c>
      <c r="D45" s="58" t="s">
        <v>120</v>
      </c>
      <c r="E45" s="62">
        <f>E54+E55+E56+E57</f>
        <v>0</v>
      </c>
      <c r="F45" s="62">
        <f t="shared" ref="F45:J45" si="20">F54+F55+F56+F57</f>
        <v>0</v>
      </c>
      <c r="G45" s="62">
        <f t="shared" si="20"/>
        <v>0</v>
      </c>
      <c r="H45" s="62">
        <f t="shared" si="20"/>
        <v>0</v>
      </c>
      <c r="I45" s="62">
        <f t="shared" si="20"/>
        <v>0</v>
      </c>
      <c r="J45" s="62">
        <f t="shared" si="20"/>
        <v>0</v>
      </c>
      <c r="K45" s="63"/>
      <c r="L45" s="63"/>
      <c r="M45" s="64"/>
      <c r="N45" s="63"/>
      <c r="O45" s="111">
        <f>E45+F45+G45+H45+I45+J45</f>
        <v>0</v>
      </c>
    </row>
    <row r="46" spans="2:15" ht="54.75" hidden="1" customHeight="1" thickBot="1">
      <c r="B46" s="29" t="s">
        <v>60</v>
      </c>
      <c r="C46" s="101" t="s">
        <v>96</v>
      </c>
      <c r="D46" s="220"/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22"/>
    </row>
    <row r="47" spans="2:15" ht="40.5" hidden="1" customHeight="1" thickBot="1">
      <c r="B47" s="29" t="s">
        <v>106</v>
      </c>
      <c r="C47" s="107" t="s">
        <v>49</v>
      </c>
      <c r="D47" s="58" t="s">
        <v>120</v>
      </c>
      <c r="E47" s="62">
        <f t="shared" ref="E47:J47" si="21">E56+E57+E58+E59</f>
        <v>0</v>
      </c>
      <c r="F47" s="62">
        <f t="shared" si="21"/>
        <v>0</v>
      </c>
      <c r="G47" s="62">
        <f t="shared" si="21"/>
        <v>0</v>
      </c>
      <c r="H47" s="62">
        <f t="shared" si="21"/>
        <v>0</v>
      </c>
      <c r="I47" s="62">
        <f t="shared" si="21"/>
        <v>0</v>
      </c>
      <c r="J47" s="62">
        <f t="shared" si="21"/>
        <v>0</v>
      </c>
      <c r="K47" s="63"/>
      <c r="L47" s="63"/>
      <c r="M47" s="64"/>
      <c r="N47" s="63"/>
      <c r="O47" s="111">
        <f>E47+F47+G47+H47+I47+J47</f>
        <v>0</v>
      </c>
    </row>
    <row r="48" spans="2:15" ht="38.25" hidden="1" customHeight="1" thickBot="1">
      <c r="B48" s="29" t="s">
        <v>61</v>
      </c>
      <c r="C48" s="101" t="s">
        <v>96</v>
      </c>
      <c r="D48" s="220"/>
      <c r="E48" s="221"/>
      <c r="F48" s="221"/>
      <c r="G48" s="221"/>
      <c r="H48" s="221"/>
      <c r="I48" s="221"/>
      <c r="J48" s="221"/>
      <c r="K48" s="221"/>
      <c r="L48" s="221"/>
      <c r="M48" s="221"/>
      <c r="N48" s="221"/>
      <c r="O48" s="222"/>
    </row>
    <row r="49" spans="2:15" ht="40.5" hidden="1" customHeight="1" thickBot="1">
      <c r="B49" s="29" t="s">
        <v>107</v>
      </c>
      <c r="C49" s="107" t="s">
        <v>49</v>
      </c>
      <c r="D49" s="58" t="s">
        <v>120</v>
      </c>
      <c r="E49" s="62">
        <f t="shared" ref="E49:J49" si="22">E58+E59+E60+E61</f>
        <v>0</v>
      </c>
      <c r="F49" s="62">
        <f t="shared" si="22"/>
        <v>0</v>
      </c>
      <c r="G49" s="62">
        <f t="shared" si="22"/>
        <v>0</v>
      </c>
      <c r="H49" s="62">
        <f t="shared" si="22"/>
        <v>0</v>
      </c>
      <c r="I49" s="62">
        <f t="shared" si="22"/>
        <v>0</v>
      </c>
      <c r="J49" s="62">
        <f t="shared" si="22"/>
        <v>0</v>
      </c>
      <c r="K49" s="63"/>
      <c r="L49" s="63"/>
      <c r="M49" s="64"/>
      <c r="N49" s="63"/>
      <c r="O49" s="111">
        <f>E49+F49+G49+H49+I49+J49</f>
        <v>0</v>
      </c>
    </row>
    <row r="50" spans="2:15" ht="53.25" hidden="1" customHeight="1" thickBot="1">
      <c r="B50" s="29" t="s">
        <v>62</v>
      </c>
      <c r="C50" s="101" t="s">
        <v>96</v>
      </c>
      <c r="D50" s="220"/>
      <c r="E50" s="221"/>
      <c r="F50" s="221"/>
      <c r="G50" s="221"/>
      <c r="H50" s="221"/>
      <c r="I50" s="221"/>
      <c r="J50" s="221"/>
      <c r="K50" s="221"/>
      <c r="L50" s="221"/>
      <c r="M50" s="221"/>
      <c r="N50" s="221"/>
      <c r="O50" s="222"/>
    </row>
    <row r="51" spans="2:15" ht="40.5" hidden="1" customHeight="1">
      <c r="B51" s="115" t="s">
        <v>108</v>
      </c>
      <c r="C51" s="123" t="s">
        <v>49</v>
      </c>
      <c r="D51" s="58" t="s">
        <v>120</v>
      </c>
      <c r="E51" s="117">
        <f t="shared" ref="E51:J51" si="23">E60+E61+E62+E63</f>
        <v>0</v>
      </c>
      <c r="F51" s="117">
        <f t="shared" si="23"/>
        <v>0</v>
      </c>
      <c r="G51" s="117">
        <f t="shared" si="23"/>
        <v>0</v>
      </c>
      <c r="H51" s="117">
        <f t="shared" si="23"/>
        <v>0</v>
      </c>
      <c r="I51" s="117">
        <f t="shared" si="23"/>
        <v>0</v>
      </c>
      <c r="J51" s="117">
        <f t="shared" si="23"/>
        <v>0</v>
      </c>
      <c r="K51" s="124"/>
      <c r="L51" s="124"/>
      <c r="M51" s="125"/>
      <c r="N51" s="124"/>
      <c r="O51" s="111">
        <f>E51+F51+G51+H51+I51+J51</f>
        <v>0</v>
      </c>
    </row>
    <row r="52" spans="2:15" ht="74.25" hidden="1" customHeight="1" thickBot="1">
      <c r="B52" s="29" t="s">
        <v>109</v>
      </c>
      <c r="C52" s="61" t="s">
        <v>96</v>
      </c>
      <c r="D52" s="243"/>
      <c r="E52" s="244"/>
      <c r="F52" s="244"/>
      <c r="G52" s="244"/>
      <c r="H52" s="244"/>
      <c r="I52" s="244"/>
      <c r="J52" s="244"/>
      <c r="K52" s="244"/>
      <c r="L52" s="244"/>
      <c r="M52" s="244"/>
      <c r="N52" s="244"/>
      <c r="O52" s="245"/>
    </row>
    <row r="53" spans="2:15" ht="40.5" hidden="1" customHeight="1" thickBot="1">
      <c r="B53" s="29" t="s">
        <v>110</v>
      </c>
      <c r="C53" s="107" t="s">
        <v>49</v>
      </c>
      <c r="D53" s="41"/>
      <c r="E53" s="62">
        <f t="shared" ref="E53:J53" si="24">E62+E63+E64+E65</f>
        <v>0</v>
      </c>
      <c r="F53" s="62">
        <f t="shared" si="24"/>
        <v>0</v>
      </c>
      <c r="G53" s="62">
        <f t="shared" si="24"/>
        <v>0</v>
      </c>
      <c r="H53" s="62">
        <f t="shared" si="24"/>
        <v>0</v>
      </c>
      <c r="I53" s="62">
        <f t="shared" si="24"/>
        <v>0</v>
      </c>
      <c r="J53" s="62">
        <f t="shared" si="24"/>
        <v>0</v>
      </c>
      <c r="K53" s="63"/>
      <c r="L53" s="63"/>
      <c r="M53" s="64"/>
      <c r="N53" s="63"/>
      <c r="O53" s="111">
        <f>E53+F53+G53+H53+I53+J53</f>
        <v>0</v>
      </c>
    </row>
    <row r="54" spans="2:15" ht="33" hidden="1" customHeight="1" thickBot="1">
      <c r="B54" s="19" t="s">
        <v>0</v>
      </c>
      <c r="C54" s="9" t="s">
        <v>19</v>
      </c>
      <c r="D54" s="40" t="s">
        <v>21</v>
      </c>
      <c r="E54" s="59">
        <v>0</v>
      </c>
      <c r="F54" s="59">
        <v>0</v>
      </c>
      <c r="G54" s="59">
        <v>0</v>
      </c>
      <c r="H54" s="59">
        <v>0</v>
      </c>
      <c r="I54" s="59">
        <v>0</v>
      </c>
      <c r="J54" s="59">
        <v>0</v>
      </c>
      <c r="K54" s="3"/>
      <c r="L54" s="3"/>
      <c r="M54" s="9"/>
      <c r="N54" s="3"/>
      <c r="O54" s="17" t="s">
        <v>0</v>
      </c>
    </row>
    <row r="55" spans="2:15" ht="32.25" hidden="1" thickBot="1">
      <c r="B55" s="19" t="s">
        <v>0</v>
      </c>
      <c r="C55" s="9" t="s">
        <v>20</v>
      </c>
      <c r="D55" s="40" t="s">
        <v>21</v>
      </c>
      <c r="E55" s="59">
        <v>0</v>
      </c>
      <c r="F55" s="59">
        <v>0</v>
      </c>
      <c r="G55" s="59">
        <v>0</v>
      </c>
      <c r="H55" s="59">
        <v>0</v>
      </c>
      <c r="I55" s="59">
        <v>0</v>
      </c>
      <c r="J55" s="59">
        <v>0</v>
      </c>
      <c r="K55" s="3"/>
      <c r="L55" s="3"/>
      <c r="M55" s="9"/>
      <c r="N55" s="3"/>
      <c r="O55" s="17"/>
    </row>
    <row r="56" spans="2:15" ht="24.75" hidden="1" customHeight="1" thickBot="1">
      <c r="B56" s="19" t="s">
        <v>0</v>
      </c>
      <c r="C56" s="9" t="s">
        <v>18</v>
      </c>
      <c r="D56" s="40" t="s">
        <v>21</v>
      </c>
      <c r="E56" s="59">
        <v>0</v>
      </c>
      <c r="F56" s="59">
        <v>0</v>
      </c>
      <c r="G56" s="59">
        <v>0</v>
      </c>
      <c r="H56" s="59">
        <v>0</v>
      </c>
      <c r="I56" s="59">
        <v>0</v>
      </c>
      <c r="J56" s="59">
        <v>0</v>
      </c>
      <c r="K56" s="3"/>
      <c r="L56" s="3"/>
      <c r="M56" s="9"/>
      <c r="N56" s="3"/>
      <c r="O56" s="17" t="s">
        <v>0</v>
      </c>
    </row>
    <row r="57" spans="2:15" ht="24.75" hidden="1" customHeight="1" thickBot="1">
      <c r="B57" s="19" t="s">
        <v>0</v>
      </c>
      <c r="C57" s="9" t="s">
        <v>16</v>
      </c>
      <c r="D57" s="40" t="s">
        <v>21</v>
      </c>
      <c r="E57" s="59">
        <v>0</v>
      </c>
      <c r="F57" s="59">
        <v>0</v>
      </c>
      <c r="G57" s="59">
        <v>0</v>
      </c>
      <c r="H57" s="59">
        <v>0</v>
      </c>
      <c r="I57" s="59">
        <v>0</v>
      </c>
      <c r="J57" s="59">
        <v>0</v>
      </c>
      <c r="K57" s="3"/>
      <c r="L57" s="3"/>
      <c r="M57" s="9"/>
      <c r="N57" s="3"/>
      <c r="O57" s="17" t="s">
        <v>0</v>
      </c>
    </row>
    <row r="58" spans="2:15" ht="25.5" hidden="1" customHeight="1" thickBot="1">
      <c r="B58" s="26">
        <v>3</v>
      </c>
      <c r="C58" s="235" t="s">
        <v>84</v>
      </c>
      <c r="D58" s="241"/>
      <c r="E58" s="241"/>
      <c r="F58" s="241"/>
      <c r="G58" s="241"/>
      <c r="H58" s="241"/>
      <c r="I58" s="241"/>
      <c r="J58" s="241"/>
      <c r="K58" s="241"/>
      <c r="L58" s="241"/>
      <c r="M58" s="241"/>
      <c r="N58" s="241"/>
      <c r="O58" s="242"/>
    </row>
    <row r="59" spans="2:15" ht="20.25" hidden="1" customHeight="1" thickBot="1">
      <c r="B59" s="29" t="s">
        <v>50</v>
      </c>
      <c r="C59" s="61" t="s">
        <v>77</v>
      </c>
      <c r="D59" s="220" t="s">
        <v>73</v>
      </c>
      <c r="E59" s="233"/>
      <c r="F59" s="233"/>
      <c r="G59" s="233"/>
      <c r="H59" s="233"/>
      <c r="I59" s="233"/>
      <c r="J59" s="233"/>
      <c r="K59" s="233"/>
      <c r="L59" s="233"/>
      <c r="M59" s="233"/>
      <c r="N59" s="233"/>
      <c r="O59" s="234"/>
    </row>
    <row r="60" spans="2:15" ht="33.75" hidden="1" customHeight="1" thickBot="1">
      <c r="B60" s="29" t="s">
        <v>51</v>
      </c>
      <c r="C60" s="9" t="s">
        <v>49</v>
      </c>
      <c r="D60" s="65" t="s">
        <v>78</v>
      </c>
      <c r="E60" s="62">
        <f>E61+E62+E63+E64</f>
        <v>0</v>
      </c>
      <c r="F60" s="62">
        <f t="shared" ref="F60" si="25">F61+F62+F63+F64</f>
        <v>0</v>
      </c>
      <c r="G60" s="62">
        <f t="shared" ref="G60" si="26">G61+G62+G63+G64</f>
        <v>0</v>
      </c>
      <c r="H60" s="62">
        <f t="shared" ref="H60" si="27">H61+H62+H63+H64</f>
        <v>0</v>
      </c>
      <c r="I60" s="62">
        <f t="shared" ref="I60" si="28">I61+I62+I63+I64</f>
        <v>0</v>
      </c>
      <c r="J60" s="62">
        <f t="shared" ref="J60" si="29">J61+J62+J63+J64</f>
        <v>0</v>
      </c>
      <c r="K60" s="20"/>
      <c r="L60" s="20"/>
      <c r="M60" s="9"/>
      <c r="N60" s="20"/>
      <c r="O60" s="17"/>
    </row>
    <row r="61" spans="2:15" ht="23.25" hidden="1" customHeight="1" thickBot="1">
      <c r="B61" s="19"/>
      <c r="C61" s="9" t="s">
        <v>19</v>
      </c>
      <c r="D61" s="40" t="s">
        <v>21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59">
        <v>0</v>
      </c>
      <c r="K61" s="3"/>
      <c r="L61" s="3"/>
      <c r="M61" s="9"/>
      <c r="N61" s="3"/>
      <c r="O61" s="17"/>
    </row>
    <row r="62" spans="2:15" ht="31.5" hidden="1" customHeight="1" thickBot="1">
      <c r="B62" s="19" t="s">
        <v>0</v>
      </c>
      <c r="C62" s="9" t="s">
        <v>20</v>
      </c>
      <c r="D62" s="40" t="s">
        <v>21</v>
      </c>
      <c r="E62" s="59">
        <v>0</v>
      </c>
      <c r="F62" s="59">
        <v>0</v>
      </c>
      <c r="G62" s="59">
        <v>0</v>
      </c>
      <c r="H62" s="59">
        <v>0</v>
      </c>
      <c r="I62" s="59">
        <v>0</v>
      </c>
      <c r="J62" s="59">
        <v>0</v>
      </c>
      <c r="K62" s="3"/>
      <c r="L62" s="3"/>
      <c r="M62" s="9"/>
      <c r="N62" s="3"/>
      <c r="O62" s="17" t="s">
        <v>0</v>
      </c>
    </row>
    <row r="63" spans="2:15" ht="28.5" hidden="1" customHeight="1" thickBot="1">
      <c r="B63" s="19" t="s">
        <v>0</v>
      </c>
      <c r="C63" s="9" t="s">
        <v>18</v>
      </c>
      <c r="D63" s="40" t="s">
        <v>21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3"/>
      <c r="L63" s="3"/>
      <c r="M63" s="9"/>
      <c r="N63" s="3"/>
      <c r="O63" s="17" t="s">
        <v>0</v>
      </c>
    </row>
    <row r="64" spans="2:15" ht="25.5" hidden="1" customHeight="1" thickBot="1">
      <c r="B64" s="19" t="s">
        <v>0</v>
      </c>
      <c r="C64" s="9" t="s">
        <v>16</v>
      </c>
      <c r="D64" s="40" t="s">
        <v>21</v>
      </c>
      <c r="E64" s="59">
        <v>0</v>
      </c>
      <c r="F64" s="59">
        <v>0</v>
      </c>
      <c r="G64" s="59">
        <v>0</v>
      </c>
      <c r="H64" s="59">
        <v>0</v>
      </c>
      <c r="I64" s="59">
        <v>0</v>
      </c>
      <c r="J64" s="59">
        <v>0</v>
      </c>
      <c r="K64" s="3"/>
      <c r="L64" s="3"/>
      <c r="M64" s="9"/>
      <c r="N64" s="3"/>
      <c r="O64" s="17" t="s">
        <v>0</v>
      </c>
    </row>
    <row r="65" spans="2:15" ht="38.25" hidden="1" customHeight="1" thickBot="1">
      <c r="B65" s="26">
        <v>3</v>
      </c>
      <c r="C65" s="235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7"/>
    </row>
    <row r="66" spans="2:15" ht="21" hidden="1" customHeight="1" thickBot="1">
      <c r="B66" s="29" t="s">
        <v>50</v>
      </c>
      <c r="C66" s="61" t="s">
        <v>77</v>
      </c>
      <c r="D66" s="223"/>
      <c r="E66" s="221"/>
      <c r="F66" s="221"/>
      <c r="G66" s="221"/>
      <c r="H66" s="221"/>
      <c r="I66" s="221"/>
      <c r="J66" s="221"/>
      <c r="K66" s="221"/>
      <c r="L66" s="221"/>
      <c r="M66" s="221"/>
      <c r="N66" s="221"/>
      <c r="O66" s="222"/>
    </row>
    <row r="67" spans="2:15" ht="41.25" hidden="1" customHeight="1">
      <c r="B67" s="115" t="s">
        <v>51</v>
      </c>
      <c r="C67" s="116" t="s">
        <v>49</v>
      </c>
      <c r="D67" s="58"/>
      <c r="E67" s="117">
        <f>E68+E69+E70+E71</f>
        <v>0</v>
      </c>
      <c r="F67" s="117">
        <f t="shared" ref="F67" si="30">F68+F69+F70+F71</f>
        <v>0</v>
      </c>
      <c r="G67" s="117">
        <f t="shared" ref="G67" si="31">G68+G69+G70+G71</f>
        <v>0</v>
      </c>
      <c r="H67" s="117">
        <f t="shared" ref="H67" si="32">H68+H69+H70+H71</f>
        <v>0</v>
      </c>
      <c r="I67" s="117">
        <f t="shared" ref="I67" si="33">I68+I69+I70+I71</f>
        <v>0</v>
      </c>
      <c r="J67" s="117">
        <f t="shared" ref="J67" si="34">J68+J69+J70+J71</f>
        <v>0</v>
      </c>
      <c r="K67" s="118"/>
      <c r="L67" s="118"/>
      <c r="M67" s="116"/>
      <c r="N67" s="118"/>
      <c r="O67" s="111">
        <f>E67+F67+G67+H67+I67+J67</f>
        <v>0</v>
      </c>
    </row>
    <row r="68" spans="2:15" ht="33.75" hidden="1" customHeight="1" thickBot="1">
      <c r="B68" s="19"/>
      <c r="C68" s="9" t="s">
        <v>19</v>
      </c>
      <c r="D68" s="106" t="s">
        <v>21</v>
      </c>
      <c r="E68" s="59">
        <v>0</v>
      </c>
      <c r="F68" s="59">
        <v>0</v>
      </c>
      <c r="G68" s="59">
        <v>0</v>
      </c>
      <c r="H68" s="59">
        <v>0</v>
      </c>
      <c r="I68" s="59">
        <v>0</v>
      </c>
      <c r="J68" s="59">
        <v>0</v>
      </c>
      <c r="K68" s="3"/>
      <c r="L68" s="3"/>
      <c r="M68" s="9"/>
      <c r="N68" s="3"/>
      <c r="O68" s="17"/>
    </row>
    <row r="69" spans="2:15" ht="35.25" hidden="1" customHeight="1" thickBot="1">
      <c r="B69" s="19" t="s">
        <v>0</v>
      </c>
      <c r="C69" s="9" t="s">
        <v>20</v>
      </c>
      <c r="D69" s="40" t="s">
        <v>21</v>
      </c>
      <c r="E69" s="59">
        <v>0</v>
      </c>
      <c r="F69" s="59">
        <v>0</v>
      </c>
      <c r="G69" s="59">
        <v>0</v>
      </c>
      <c r="H69" s="59">
        <v>0</v>
      </c>
      <c r="I69" s="59">
        <v>0</v>
      </c>
      <c r="J69" s="59">
        <v>0</v>
      </c>
      <c r="K69" s="3"/>
      <c r="L69" s="3"/>
      <c r="M69" s="9"/>
      <c r="N69" s="3"/>
      <c r="O69" s="17"/>
    </row>
    <row r="70" spans="2:15" ht="27" hidden="1" customHeight="1" thickBot="1">
      <c r="B70" s="25" t="s">
        <v>0</v>
      </c>
      <c r="C70" s="8" t="s">
        <v>18</v>
      </c>
      <c r="D70" s="40" t="s">
        <v>21</v>
      </c>
      <c r="E70" s="59">
        <v>0</v>
      </c>
      <c r="F70" s="59">
        <v>0</v>
      </c>
      <c r="G70" s="59">
        <v>0</v>
      </c>
      <c r="H70" s="59">
        <v>0</v>
      </c>
      <c r="I70" s="59">
        <v>0</v>
      </c>
      <c r="J70" s="59">
        <v>0</v>
      </c>
      <c r="K70" s="2"/>
      <c r="L70" s="2"/>
      <c r="M70" s="8"/>
      <c r="N70" s="2"/>
      <c r="O70" s="18" t="s">
        <v>0</v>
      </c>
    </row>
    <row r="71" spans="2:15" ht="16.5" hidden="1" thickBot="1">
      <c r="B71" s="16"/>
      <c r="C71" s="13" t="s">
        <v>16</v>
      </c>
      <c r="D71" s="44" t="s">
        <v>21</v>
      </c>
      <c r="E71" s="59">
        <v>0</v>
      </c>
      <c r="F71" s="59">
        <v>0</v>
      </c>
      <c r="G71" s="59">
        <v>0</v>
      </c>
      <c r="H71" s="59">
        <v>0</v>
      </c>
      <c r="I71" s="59">
        <v>0</v>
      </c>
      <c r="J71" s="59">
        <v>0</v>
      </c>
      <c r="K71" s="16"/>
      <c r="L71" s="15"/>
      <c r="M71" s="16"/>
      <c r="N71" s="15"/>
      <c r="O71" s="16"/>
    </row>
  </sheetData>
  <mergeCells count="39">
    <mergeCell ref="D59:O59"/>
    <mergeCell ref="C65:O65"/>
    <mergeCell ref="D66:O66"/>
    <mergeCell ref="C14:O14"/>
    <mergeCell ref="D17:O17"/>
    <mergeCell ref="C43:O43"/>
    <mergeCell ref="D44:O44"/>
    <mergeCell ref="C58:O58"/>
    <mergeCell ref="D19:O19"/>
    <mergeCell ref="D21:O21"/>
    <mergeCell ref="D23:O23"/>
    <mergeCell ref="D25:O25"/>
    <mergeCell ref="D27:O27"/>
    <mergeCell ref="D29:O29"/>
    <mergeCell ref="D52:O52"/>
    <mergeCell ref="D33:O33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  <mergeCell ref="D46:O46"/>
    <mergeCell ref="D48:O48"/>
    <mergeCell ref="D50:O50"/>
    <mergeCell ref="D15:O15"/>
    <mergeCell ref="D31:O31"/>
    <mergeCell ref="D39:O39"/>
    <mergeCell ref="D41:O41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54"/>
  <sheetViews>
    <sheetView view="pageBreakPreview" zoomScaleSheetLayoutView="100" workbookViewId="0">
      <selection activeCell="F60" sqref="F60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0.140625" customWidth="1"/>
    <col min="6" max="6" width="25.42578125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67" t="s">
        <v>150</v>
      </c>
      <c r="C2" s="268"/>
      <c r="D2" s="268"/>
      <c r="E2" s="268"/>
      <c r="F2" s="268"/>
      <c r="G2" s="268"/>
    </row>
    <row r="3" spans="2:7" ht="22.5" customHeight="1" thickBot="1">
      <c r="G3" s="6" t="s">
        <v>112</v>
      </c>
    </row>
    <row r="4" spans="2:7" ht="24" customHeight="1" thickBot="1">
      <c r="B4" s="192" t="s">
        <v>35</v>
      </c>
      <c r="C4" s="192" t="s">
        <v>52</v>
      </c>
      <c r="D4" s="249" t="s">
        <v>53</v>
      </c>
      <c r="E4" s="271"/>
      <c r="F4" s="231" t="s">
        <v>148</v>
      </c>
      <c r="G4" s="231" t="s">
        <v>57</v>
      </c>
    </row>
    <row r="5" spans="2:7" ht="57.75" customHeight="1" thickBot="1">
      <c r="B5" s="270"/>
      <c r="C5" s="193"/>
      <c r="D5" s="249" t="s">
        <v>75</v>
      </c>
      <c r="E5" s="250"/>
      <c r="F5" s="269"/>
      <c r="G5" s="269"/>
    </row>
    <row r="6" spans="2:7" ht="40.5" customHeight="1">
      <c r="B6" s="25" t="s">
        <v>10</v>
      </c>
      <c r="C6" s="272" t="s">
        <v>141</v>
      </c>
      <c r="D6" s="273"/>
      <c r="E6" s="273"/>
      <c r="F6" s="273"/>
      <c r="G6" s="274"/>
    </row>
    <row r="7" spans="2:7" ht="40.5" customHeight="1" thickBot="1">
      <c r="B7" s="100" t="s">
        <v>54</v>
      </c>
      <c r="C7" s="253" t="s">
        <v>142</v>
      </c>
      <c r="D7" s="254"/>
      <c r="E7" s="254"/>
      <c r="F7" s="254"/>
      <c r="G7" s="255"/>
    </row>
    <row r="8" spans="2:7" ht="111.75" customHeight="1">
      <c r="B8" s="102" t="s">
        <v>36</v>
      </c>
      <c r="C8" s="116" t="s">
        <v>76</v>
      </c>
      <c r="D8" s="251" t="s">
        <v>83</v>
      </c>
      <c r="E8" s="252"/>
      <c r="F8" s="118" t="s">
        <v>163</v>
      </c>
      <c r="G8" s="133" t="s">
        <v>74</v>
      </c>
    </row>
    <row r="9" spans="2:7" ht="40.5" hidden="1" customHeight="1" thickBot="1">
      <c r="B9" s="100" t="s">
        <v>27</v>
      </c>
      <c r="C9" s="253" t="s">
        <v>159</v>
      </c>
      <c r="D9" s="254"/>
      <c r="E9" s="254"/>
      <c r="F9" s="254"/>
      <c r="G9" s="255"/>
    </row>
    <row r="10" spans="2:7" ht="40.5" hidden="1" customHeight="1" thickBot="1">
      <c r="B10" s="102" t="s">
        <v>34</v>
      </c>
      <c r="C10" s="144" t="s">
        <v>76</v>
      </c>
      <c r="D10" s="251">
        <v>2026</v>
      </c>
      <c r="E10" s="252"/>
      <c r="F10" s="231" t="s">
        <v>163</v>
      </c>
      <c r="G10" s="145" t="s">
        <v>74</v>
      </c>
    </row>
    <row r="11" spans="2:7" ht="40.5" hidden="1" customHeight="1" thickBot="1">
      <c r="B11" s="102" t="s">
        <v>161</v>
      </c>
      <c r="C11" s="144" t="s">
        <v>76</v>
      </c>
      <c r="D11" s="251">
        <v>2026</v>
      </c>
      <c r="E11" s="252"/>
      <c r="F11" s="256"/>
      <c r="G11" s="145"/>
    </row>
    <row r="12" spans="2:7" ht="39.75" hidden="1" customHeight="1">
      <c r="B12" s="102" t="s">
        <v>164</v>
      </c>
      <c r="C12" s="144" t="s">
        <v>76</v>
      </c>
      <c r="D12" s="251">
        <v>2026</v>
      </c>
      <c r="E12" s="252"/>
      <c r="F12" s="257"/>
      <c r="G12" s="145" t="s">
        <v>74</v>
      </c>
    </row>
    <row r="13" spans="2:7" ht="55.5" hidden="1" customHeight="1" thickBot="1">
      <c r="B13" s="100" t="s">
        <v>85</v>
      </c>
      <c r="C13" s="253" t="s">
        <v>160</v>
      </c>
      <c r="D13" s="254"/>
      <c r="E13" s="254"/>
      <c r="F13" s="254"/>
      <c r="G13" s="255"/>
    </row>
    <row r="14" spans="2:7" ht="39" hidden="1" customHeight="1" thickBot="1">
      <c r="B14" s="102" t="s">
        <v>67</v>
      </c>
      <c r="C14" s="144" t="s">
        <v>76</v>
      </c>
      <c r="D14" s="251">
        <v>2026</v>
      </c>
      <c r="E14" s="252"/>
      <c r="F14" s="231" t="s">
        <v>163</v>
      </c>
      <c r="G14" s="145" t="s">
        <v>74</v>
      </c>
    </row>
    <row r="15" spans="2:7" ht="39" hidden="1" customHeight="1" thickBot="1">
      <c r="B15" s="102" t="s">
        <v>162</v>
      </c>
      <c r="C15" s="144" t="s">
        <v>76</v>
      </c>
      <c r="D15" s="251">
        <v>2026</v>
      </c>
      <c r="E15" s="252"/>
      <c r="F15" s="256"/>
      <c r="G15" s="145"/>
    </row>
    <row r="16" spans="2:7" ht="36.75" hidden="1" customHeight="1">
      <c r="B16" s="102" t="s">
        <v>165</v>
      </c>
      <c r="C16" s="144" t="s">
        <v>76</v>
      </c>
      <c r="D16" s="251">
        <v>2026</v>
      </c>
      <c r="E16" s="252"/>
      <c r="F16" s="257"/>
      <c r="G16" s="145" t="s">
        <v>74</v>
      </c>
    </row>
    <row r="17" spans="2:7" ht="30.75" hidden="1" customHeight="1" thickBot="1">
      <c r="B17" s="29" t="s">
        <v>27</v>
      </c>
      <c r="C17" s="258" t="s">
        <v>121</v>
      </c>
      <c r="D17" s="259"/>
      <c r="E17" s="259"/>
      <c r="F17" s="259"/>
      <c r="G17" s="260"/>
    </row>
    <row r="18" spans="2:7" ht="31.5" hidden="1" customHeight="1">
      <c r="B18" s="126" t="s">
        <v>34</v>
      </c>
      <c r="C18" s="127" t="s">
        <v>76</v>
      </c>
      <c r="D18" s="251" t="s">
        <v>83</v>
      </c>
      <c r="E18" s="252"/>
      <c r="F18" s="128" t="s">
        <v>74</v>
      </c>
      <c r="G18" s="128" t="s">
        <v>74</v>
      </c>
    </row>
    <row r="19" spans="2:7" ht="40.5" hidden="1" customHeight="1" thickBot="1">
      <c r="B19" s="29" t="s">
        <v>85</v>
      </c>
      <c r="C19" s="258" t="s">
        <v>121</v>
      </c>
      <c r="D19" s="259"/>
      <c r="E19" s="259"/>
      <c r="F19" s="259"/>
      <c r="G19" s="260"/>
    </row>
    <row r="20" spans="2:7" ht="31.5" hidden="1" customHeight="1" thickBot="1">
      <c r="B20" s="29" t="s">
        <v>67</v>
      </c>
      <c r="C20" s="43" t="s">
        <v>76</v>
      </c>
      <c r="D20" s="249" t="s">
        <v>83</v>
      </c>
      <c r="E20" s="250"/>
      <c r="F20" s="20" t="s">
        <v>74</v>
      </c>
      <c r="G20" s="20" t="s">
        <v>74</v>
      </c>
    </row>
    <row r="21" spans="2:7" ht="31.5" hidden="1" customHeight="1" thickBot="1">
      <c r="B21" s="29" t="s">
        <v>86</v>
      </c>
      <c r="C21" s="246" t="s">
        <v>121</v>
      </c>
      <c r="D21" s="247"/>
      <c r="E21" s="247"/>
      <c r="F21" s="247"/>
      <c r="G21" s="248"/>
    </row>
    <row r="22" spans="2:7" ht="31.5" hidden="1" customHeight="1" thickBot="1">
      <c r="B22" s="126" t="s">
        <v>69</v>
      </c>
      <c r="C22" s="127" t="s">
        <v>76</v>
      </c>
      <c r="D22" s="251" t="s">
        <v>83</v>
      </c>
      <c r="E22" s="252"/>
      <c r="F22" s="128" t="s">
        <v>74</v>
      </c>
      <c r="G22" s="128" t="s">
        <v>74</v>
      </c>
    </row>
    <row r="23" spans="2:7" ht="39" hidden="1" customHeight="1" thickBot="1">
      <c r="B23" s="29" t="s">
        <v>87</v>
      </c>
      <c r="C23" s="258" t="s">
        <v>121</v>
      </c>
      <c r="D23" s="259"/>
      <c r="E23" s="259"/>
      <c r="F23" s="259"/>
      <c r="G23" s="260"/>
    </row>
    <row r="24" spans="2:7" ht="31.5" hidden="1" customHeight="1" thickBot="1">
      <c r="B24" s="29" t="s">
        <v>99</v>
      </c>
      <c r="C24" s="43" t="s">
        <v>76</v>
      </c>
      <c r="D24" s="249" t="s">
        <v>83</v>
      </c>
      <c r="E24" s="250"/>
      <c r="F24" s="20" t="s">
        <v>74</v>
      </c>
      <c r="G24" s="20" t="s">
        <v>74</v>
      </c>
    </row>
    <row r="25" spans="2:7" ht="31.5" hidden="1" customHeight="1" thickBot="1">
      <c r="B25" s="29" t="s">
        <v>88</v>
      </c>
      <c r="C25" s="246" t="s">
        <v>122</v>
      </c>
      <c r="D25" s="247"/>
      <c r="E25" s="247"/>
      <c r="F25" s="247"/>
      <c r="G25" s="248"/>
    </row>
    <row r="26" spans="2:7" ht="31.5" hidden="1" customHeight="1" thickBot="1">
      <c r="B26" s="29" t="s">
        <v>101</v>
      </c>
      <c r="C26" s="43" t="s">
        <v>76</v>
      </c>
      <c r="D26" s="249" t="s">
        <v>83</v>
      </c>
      <c r="E26" s="250"/>
      <c r="F26" s="20" t="s">
        <v>74</v>
      </c>
      <c r="G26" s="20" t="s">
        <v>74</v>
      </c>
    </row>
    <row r="27" spans="2:7" ht="31.5" hidden="1" customHeight="1" thickBot="1">
      <c r="B27" s="29" t="s">
        <v>89</v>
      </c>
      <c r="C27" s="246" t="s">
        <v>122</v>
      </c>
      <c r="D27" s="247"/>
      <c r="E27" s="247"/>
      <c r="F27" s="247"/>
      <c r="G27" s="248"/>
    </row>
    <row r="28" spans="2:7" ht="31.5" hidden="1" customHeight="1" thickBot="1">
      <c r="B28" s="29" t="s">
        <v>103</v>
      </c>
      <c r="C28" s="43" t="s">
        <v>76</v>
      </c>
      <c r="D28" s="249" t="s">
        <v>83</v>
      </c>
      <c r="E28" s="250"/>
      <c r="F28" s="20" t="s">
        <v>74</v>
      </c>
      <c r="G28" s="20" t="s">
        <v>74</v>
      </c>
    </row>
    <row r="29" spans="2:7" ht="27" hidden="1" customHeight="1" thickBot="1">
      <c r="B29" s="29" t="s">
        <v>90</v>
      </c>
      <c r="C29" s="246" t="s">
        <v>122</v>
      </c>
      <c r="D29" s="247"/>
      <c r="E29" s="247"/>
      <c r="F29" s="247"/>
      <c r="G29" s="248"/>
    </row>
    <row r="30" spans="2:7" ht="31.5" hidden="1" customHeight="1" thickBot="1">
      <c r="B30" s="29" t="s">
        <v>105</v>
      </c>
      <c r="C30" s="43" t="s">
        <v>76</v>
      </c>
      <c r="D30" s="249" t="s">
        <v>83</v>
      </c>
      <c r="E30" s="250"/>
      <c r="F30" s="20" t="s">
        <v>74</v>
      </c>
      <c r="G30" s="20" t="s">
        <v>74</v>
      </c>
    </row>
    <row r="31" spans="2:7" ht="27.75" hidden="1" customHeight="1" thickBot="1">
      <c r="B31" s="29" t="s">
        <v>91</v>
      </c>
      <c r="C31" s="246" t="s">
        <v>122</v>
      </c>
      <c r="D31" s="247"/>
      <c r="E31" s="247"/>
      <c r="F31" s="247"/>
      <c r="G31" s="248"/>
    </row>
    <row r="32" spans="2:7" ht="31.5" hidden="1" customHeight="1" thickBot="1">
      <c r="B32" s="29" t="s">
        <v>115</v>
      </c>
      <c r="C32" s="43" t="s">
        <v>76</v>
      </c>
      <c r="D32" s="249" t="s">
        <v>83</v>
      </c>
      <c r="E32" s="250"/>
      <c r="F32" s="20" t="s">
        <v>74</v>
      </c>
      <c r="G32" s="20" t="s">
        <v>74</v>
      </c>
    </row>
    <row r="33" spans="2:7" ht="25.5" hidden="1" customHeight="1" thickBot="1">
      <c r="B33" s="29" t="s">
        <v>113</v>
      </c>
      <c r="C33" s="246" t="s">
        <v>121</v>
      </c>
      <c r="D33" s="247"/>
      <c r="E33" s="247"/>
      <c r="F33" s="247"/>
      <c r="G33" s="248"/>
    </row>
    <row r="34" spans="2:7" ht="30.75" hidden="1" customHeight="1" thickBot="1">
      <c r="B34" s="29" t="s">
        <v>117</v>
      </c>
      <c r="C34" s="43" t="s">
        <v>76</v>
      </c>
      <c r="D34" s="249" t="s">
        <v>83</v>
      </c>
      <c r="E34" s="250"/>
      <c r="F34" s="20" t="s">
        <v>74</v>
      </c>
      <c r="G34" s="20" t="s">
        <v>74</v>
      </c>
    </row>
    <row r="35" spans="2:7" ht="30.75" hidden="1" customHeight="1" thickBot="1">
      <c r="B35" s="29"/>
      <c r="C35" s="35" t="s">
        <v>55</v>
      </c>
      <c r="D35" s="264" t="s">
        <v>0</v>
      </c>
      <c r="E35" s="230"/>
      <c r="F35" s="35" t="s">
        <v>0</v>
      </c>
      <c r="G35" s="35" t="s">
        <v>0</v>
      </c>
    </row>
    <row r="36" spans="2:7" ht="23.25" hidden="1" customHeight="1" thickBot="1">
      <c r="B36" s="29">
        <v>2</v>
      </c>
      <c r="C36" s="261" t="s">
        <v>123</v>
      </c>
      <c r="D36" s="262"/>
      <c r="E36" s="262"/>
      <c r="F36" s="262"/>
      <c r="G36" s="263"/>
    </row>
    <row r="37" spans="2:7" ht="36.75" hidden="1" customHeight="1" thickBot="1">
      <c r="B37" s="29" t="s">
        <v>56</v>
      </c>
      <c r="C37" s="246" t="s">
        <v>121</v>
      </c>
      <c r="D37" s="247"/>
      <c r="E37" s="247"/>
      <c r="F37" s="247"/>
      <c r="G37" s="248"/>
    </row>
    <row r="38" spans="2:7" ht="32.25" hidden="1" customHeight="1" thickBot="1">
      <c r="B38" s="29" t="s">
        <v>37</v>
      </c>
      <c r="C38" s="43" t="s">
        <v>76</v>
      </c>
      <c r="D38" s="249" t="s">
        <v>83</v>
      </c>
      <c r="E38" s="250"/>
      <c r="F38" s="20" t="s">
        <v>74</v>
      </c>
      <c r="G38" s="20" t="s">
        <v>74</v>
      </c>
    </row>
    <row r="39" spans="2:7" ht="27.75" hidden="1" customHeight="1" thickBot="1">
      <c r="B39" s="29"/>
      <c r="C39" s="35" t="s">
        <v>55</v>
      </c>
      <c r="D39" s="265"/>
      <c r="E39" s="250"/>
      <c r="F39" s="35"/>
      <c r="G39" s="35"/>
    </row>
    <row r="40" spans="2:7" ht="36" hidden="1" customHeight="1" thickBot="1">
      <c r="B40" s="29" t="s">
        <v>80</v>
      </c>
      <c r="C40" s="246" t="s">
        <v>121</v>
      </c>
      <c r="D40" s="247"/>
      <c r="E40" s="247"/>
      <c r="F40" s="247"/>
      <c r="G40" s="248"/>
    </row>
    <row r="41" spans="2:7" ht="27.75" hidden="1" customHeight="1" thickBot="1">
      <c r="B41" s="29" t="s">
        <v>106</v>
      </c>
      <c r="C41" s="43" t="s">
        <v>76</v>
      </c>
      <c r="D41" s="249" t="s">
        <v>83</v>
      </c>
      <c r="E41" s="250"/>
      <c r="F41" s="20" t="s">
        <v>74</v>
      </c>
      <c r="G41" s="20" t="s">
        <v>74</v>
      </c>
    </row>
    <row r="42" spans="2:7" ht="42.75" hidden="1" customHeight="1" thickBot="1">
      <c r="B42" s="29" t="s">
        <v>79</v>
      </c>
      <c r="C42" s="246" t="s">
        <v>121</v>
      </c>
      <c r="D42" s="247"/>
      <c r="E42" s="247"/>
      <c r="F42" s="247"/>
      <c r="G42" s="248"/>
    </row>
    <row r="43" spans="2:7" ht="27.75" hidden="1" customHeight="1" thickBot="1">
      <c r="B43" s="29" t="s">
        <v>107</v>
      </c>
      <c r="C43" s="43" t="s">
        <v>76</v>
      </c>
      <c r="D43" s="249" t="s">
        <v>83</v>
      </c>
      <c r="E43" s="250"/>
      <c r="F43" s="20" t="s">
        <v>74</v>
      </c>
      <c r="G43" s="20" t="s">
        <v>74</v>
      </c>
    </row>
    <row r="44" spans="2:7" ht="39.75" hidden="1" customHeight="1" thickBot="1">
      <c r="B44" s="29" t="s">
        <v>93</v>
      </c>
      <c r="C44" s="246" t="s">
        <v>121</v>
      </c>
      <c r="D44" s="247"/>
      <c r="E44" s="247"/>
      <c r="F44" s="247"/>
      <c r="G44" s="248"/>
    </row>
    <row r="45" spans="2:7" ht="27.75" hidden="1" customHeight="1">
      <c r="B45" s="126" t="s">
        <v>108</v>
      </c>
      <c r="C45" s="127" t="s">
        <v>76</v>
      </c>
      <c r="D45" s="251" t="s">
        <v>83</v>
      </c>
      <c r="E45" s="252"/>
      <c r="F45" s="128" t="s">
        <v>74</v>
      </c>
      <c r="G45" s="128" t="s">
        <v>74</v>
      </c>
    </row>
    <row r="46" spans="2:7" ht="33.75" hidden="1" customHeight="1" thickBot="1">
      <c r="B46" s="29" t="s">
        <v>94</v>
      </c>
      <c r="C46" s="258" t="s">
        <v>121</v>
      </c>
      <c r="D46" s="259"/>
      <c r="E46" s="259"/>
      <c r="F46" s="259"/>
      <c r="G46" s="260"/>
    </row>
    <row r="47" spans="2:7" ht="24" hidden="1" customHeight="1" thickBot="1">
      <c r="B47" s="29" t="s">
        <v>110</v>
      </c>
      <c r="C47" s="43" t="s">
        <v>76</v>
      </c>
      <c r="D47" s="249" t="s">
        <v>83</v>
      </c>
      <c r="E47" s="250"/>
      <c r="F47" s="20" t="s">
        <v>74</v>
      </c>
      <c r="G47" s="20" t="s">
        <v>74</v>
      </c>
    </row>
    <row r="48" spans="2:7" ht="25.5" hidden="1" customHeight="1" thickBot="1">
      <c r="B48" s="29"/>
      <c r="C48" s="35" t="s">
        <v>55</v>
      </c>
      <c r="D48" s="264"/>
      <c r="E48" s="266"/>
      <c r="F48" s="35"/>
      <c r="G48" s="35"/>
    </row>
    <row r="49" spans="2:7" ht="24" hidden="1" customHeight="1" thickBot="1">
      <c r="B49" s="29" t="s">
        <v>29</v>
      </c>
      <c r="C49" s="261" t="s">
        <v>123</v>
      </c>
      <c r="D49" s="262"/>
      <c r="E49" s="262"/>
      <c r="F49" s="262"/>
      <c r="G49" s="263"/>
    </row>
    <row r="50" spans="2:7" ht="24" hidden="1" customHeight="1" thickBot="1">
      <c r="B50" s="29" t="s">
        <v>30</v>
      </c>
      <c r="C50" s="246" t="s">
        <v>121</v>
      </c>
      <c r="D50" s="247"/>
      <c r="E50" s="247"/>
      <c r="F50" s="247"/>
      <c r="G50" s="248"/>
    </row>
    <row r="51" spans="2:7" ht="25.5" hidden="1" customHeight="1" thickBot="1">
      <c r="B51" s="29" t="s">
        <v>51</v>
      </c>
      <c r="C51" s="43" t="s">
        <v>76</v>
      </c>
      <c r="D51" s="249" t="s">
        <v>83</v>
      </c>
      <c r="E51" s="250"/>
      <c r="F51" s="20" t="s">
        <v>74</v>
      </c>
      <c r="G51" s="20" t="s">
        <v>74</v>
      </c>
    </row>
    <row r="52" spans="2:7" ht="62.25" customHeight="1"/>
    <row r="53" spans="2:7" ht="33.75" customHeight="1"/>
    <row r="54" spans="2:7" ht="36" customHeight="1"/>
  </sheetData>
  <mergeCells count="55">
    <mergeCell ref="C29:G29"/>
    <mergeCell ref="D30:E30"/>
    <mergeCell ref="D24:E24"/>
    <mergeCell ref="C25:G25"/>
    <mergeCell ref="D26:E26"/>
    <mergeCell ref="C27:G27"/>
    <mergeCell ref="D28:E28"/>
    <mergeCell ref="C6:G6"/>
    <mergeCell ref="C17:G17"/>
    <mergeCell ref="D18:E18"/>
    <mergeCell ref="C19:G19"/>
    <mergeCell ref="D20:E20"/>
    <mergeCell ref="F10:F12"/>
    <mergeCell ref="B2:G2"/>
    <mergeCell ref="G4:G5"/>
    <mergeCell ref="B4:B5"/>
    <mergeCell ref="F4:F5"/>
    <mergeCell ref="C4:C5"/>
    <mergeCell ref="D4:E4"/>
    <mergeCell ref="D5:E5"/>
    <mergeCell ref="D43:E43"/>
    <mergeCell ref="C44:G44"/>
    <mergeCell ref="D45:E45"/>
    <mergeCell ref="D51:E51"/>
    <mergeCell ref="C46:G46"/>
    <mergeCell ref="C49:G49"/>
    <mergeCell ref="C50:G50"/>
    <mergeCell ref="D48:E48"/>
    <mergeCell ref="D47:E47"/>
    <mergeCell ref="D41:E41"/>
    <mergeCell ref="C42:G42"/>
    <mergeCell ref="C40:G40"/>
    <mergeCell ref="C33:G33"/>
    <mergeCell ref="C36:G36"/>
    <mergeCell ref="C37:G37"/>
    <mergeCell ref="D34:E34"/>
    <mergeCell ref="D35:E35"/>
    <mergeCell ref="D38:E38"/>
    <mergeCell ref="D39:E39"/>
    <mergeCell ref="C31:G31"/>
    <mergeCell ref="D32:E32"/>
    <mergeCell ref="D14:E14"/>
    <mergeCell ref="C7:G7"/>
    <mergeCell ref="D8:E8"/>
    <mergeCell ref="C9:G9"/>
    <mergeCell ref="D12:E12"/>
    <mergeCell ref="D10:E10"/>
    <mergeCell ref="C13:G13"/>
    <mergeCell ref="F14:F16"/>
    <mergeCell ref="D11:E11"/>
    <mergeCell ref="D15:E15"/>
    <mergeCell ref="D16:E16"/>
    <mergeCell ref="C21:G21"/>
    <mergeCell ref="D22:E22"/>
    <mergeCell ref="C23:G23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2026-05-04T14:20:14Z</dcterms:modified>
</cp:coreProperties>
</file>